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NILMA\2026\ADM\TRANSPORTE COLETIVO\"/>
    </mc:Choice>
  </mc:AlternateContent>
  <xr:revisionPtr revIDLastSave="0" documentId="13_ncr:1_{8286EF44-4FE3-46A6-B173-C25FF5FE76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  <sheet name="Plan2" sheetId="2" r:id="rId2"/>
  </sheets>
  <definedNames>
    <definedName name="_xlnm.Print_Area" localSheetId="0">Plan1!$B$1:$F$227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0" i="1" l="1"/>
  <c r="F208" i="1"/>
  <c r="D213" i="1" l="1"/>
  <c r="D146" i="1"/>
  <c r="D104" i="1"/>
  <c r="F110" i="1" s="1"/>
  <c r="D105" i="1"/>
  <c r="D215" i="1"/>
  <c r="D216" i="1" s="1"/>
  <c r="D117" i="1" l="1"/>
  <c r="D7" i="1"/>
  <c r="F147" i="1" l="1"/>
  <c r="F132" i="1"/>
  <c r="D130" i="1"/>
  <c r="E117" i="1"/>
  <c r="F117" i="1" l="1"/>
  <c r="D142" i="1" l="1"/>
  <c r="F139" i="1"/>
  <c r="D90" i="1"/>
  <c r="D95" i="1" s="1"/>
  <c r="F130" i="1"/>
  <c r="F129" i="1" l="1"/>
  <c r="F131" i="1"/>
  <c r="F123" i="1"/>
  <c r="F124" i="1"/>
  <c r="D48" i="1"/>
  <c r="E142" i="1"/>
  <c r="F142" i="1" s="1"/>
  <c r="F153" i="1" s="1"/>
  <c r="C188" i="1"/>
  <c r="F133" i="1" l="1"/>
  <c r="F169" i="1"/>
  <c r="F150" i="1"/>
  <c r="F151" i="1"/>
  <c r="F154" i="1"/>
  <c r="D50" i="1" l="1"/>
  <c r="D47" i="1"/>
  <c r="D51" i="1" l="1"/>
  <c r="D57" i="1" s="1"/>
  <c r="D14" i="1"/>
  <c r="D20" i="1" l="1"/>
  <c r="D23" i="1" s="1"/>
  <c r="D28" i="1" l="1"/>
  <c r="D29" i="1"/>
  <c r="F80" i="1"/>
  <c r="F84" i="1"/>
  <c r="F67" i="1"/>
  <c r="F81" i="1"/>
  <c r="F78" i="1"/>
  <c r="F64" i="1"/>
  <c r="F68" i="1"/>
  <c r="F82" i="1"/>
  <c r="F65" i="1"/>
  <c r="F69" i="1"/>
  <c r="F79" i="1"/>
  <c r="F83" i="1"/>
  <c r="F66" i="1"/>
  <c r="F63" i="1"/>
  <c r="F161" i="1"/>
  <c r="F70" i="1" l="1"/>
  <c r="E73" i="1" s="1"/>
  <c r="E74" i="1" s="1"/>
  <c r="F165" i="1" s="1"/>
  <c r="F86" i="1"/>
  <c r="D94" i="1" l="1"/>
  <c r="D96" i="1" s="1"/>
  <c r="D30" i="1"/>
  <c r="D55" i="1" s="1"/>
  <c r="E35" i="1" l="1"/>
  <c r="E39" i="1"/>
  <c r="E41" i="1"/>
  <c r="E37" i="1"/>
  <c r="E42" i="1"/>
  <c r="E40" i="1"/>
  <c r="E38" i="1"/>
  <c r="E36" i="1"/>
  <c r="E43" i="1" l="1"/>
  <c r="D56" i="1" s="1"/>
  <c r="F152" i="1"/>
  <c r="F155" i="1" s="1"/>
  <c r="F173" i="1" s="1"/>
  <c r="F179" i="1" s="1"/>
  <c r="D43" i="1"/>
  <c r="D58" i="1" l="1"/>
  <c r="F163" i="1" s="1"/>
  <c r="F167" i="1"/>
  <c r="F171" i="1" l="1"/>
  <c r="F178" i="1" l="1"/>
  <c r="F180" i="1" s="1"/>
  <c r="F194" i="1" s="1"/>
  <c r="F196" i="1" l="1"/>
  <c r="F201" i="1"/>
  <c r="F200" i="1"/>
  <c r="F202" i="1" s="1"/>
  <c r="F204" i="1" s="1"/>
  <c r="F199" i="1"/>
  <c r="F20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Usuario5</author>
  </authors>
  <commentList>
    <comment ref="F11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((Custo do veículo-Valor Residual)/prazo de vida útil)/12 meses</t>
        </r>
      </text>
    </comment>
    <comment ref="D13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Relatório Prime frota 260
2.309,57 de mão-de-obra
4.514,29 de óleos, filtros, peças e outros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214" authorId="0" shapeId="0" xr:uid="{00000000-0006-0000-0000-000003000000}">
      <text>
        <r>
          <rPr>
            <b/>
            <sz val="9"/>
            <color indexed="81"/>
            <rFont val="Segoe UI"/>
            <charset val="1"/>
          </rPr>
          <t>média de consumo estimado para veículo semelhante de frota 260</t>
        </r>
      </text>
    </comment>
  </commentList>
</comments>
</file>

<file path=xl/sharedStrings.xml><?xml version="1.0" encoding="utf-8"?>
<sst xmlns="http://schemas.openxmlformats.org/spreadsheetml/2006/main" count="271" uniqueCount="189">
  <si>
    <t xml:space="preserve">Dados complementares para composição dos custos referente à mão de Obra </t>
  </si>
  <si>
    <t>Tipo de Serviço</t>
  </si>
  <si>
    <t xml:space="preserve">Salário normativo da categoria profissional (Nº regristro no M.T.E) </t>
  </si>
  <si>
    <t>Categoria Profissional</t>
  </si>
  <si>
    <t>Data Base da Categoria (dia/mês/ano)</t>
  </si>
  <si>
    <t>Motorista</t>
  </si>
  <si>
    <t xml:space="preserve"> MÓDULO 2: COMPOSIÇÃO DA REMUNERAÇÃO</t>
  </si>
  <si>
    <t>2.1</t>
  </si>
  <si>
    <t>VALOR (R$)</t>
  </si>
  <si>
    <t>A</t>
  </si>
  <si>
    <t>Salário-Base</t>
  </si>
  <si>
    <t>B</t>
  </si>
  <si>
    <t>Adicional Periculosidade - 0%</t>
  </si>
  <si>
    <t>C</t>
  </si>
  <si>
    <t>D</t>
  </si>
  <si>
    <t>Adicional Noturno - 0%</t>
  </si>
  <si>
    <t>E</t>
  </si>
  <si>
    <t>F</t>
  </si>
  <si>
    <t>TOTAL (R$)</t>
  </si>
  <si>
    <t>COMPOSIÇÃO DA REMUNERAÇÃO - MOTORISTA TURNO DIA</t>
  </si>
  <si>
    <t>Adicional Insalubridade -40%</t>
  </si>
  <si>
    <t>Adicional de Hora Noturna Reduzida -0%</t>
  </si>
  <si>
    <t>Outros(Intrajornada...) - 0%</t>
  </si>
  <si>
    <t>QUADRO DE RESUMO COMPOSIÇÃO DA REMUNERAÇÃO</t>
  </si>
  <si>
    <t>MÓDULO 3: ENCARGOS E BENEFÍCIOS ANUAIS, MENSAIS E DIÁRIOS</t>
  </si>
  <si>
    <t>Sub-módulo 3.1 - 13º (décimo terceiro) salário, Férias, Adicional de Férias</t>
  </si>
  <si>
    <t>3.1.1</t>
  </si>
  <si>
    <t>13 º - (décimo terceiro) salário, Férias, Adicional de Férias - COLETOR</t>
  </si>
  <si>
    <t>13º (décimo terceiro) salário ( 8,33% DO SALÁRIO BRUTO)</t>
  </si>
  <si>
    <t>13º Salário</t>
  </si>
  <si>
    <t>Adicional Férias</t>
  </si>
  <si>
    <t>TOTAL</t>
  </si>
  <si>
    <t xml:space="preserve">Sub-módulo 3.2 - Encargos Previdenciários (GPS), Fundo de Garantia por Tempo de Serviço </t>
  </si>
  <si>
    <t>(FGTS) e outras contribuições</t>
  </si>
  <si>
    <t>3.2.1</t>
  </si>
  <si>
    <t>%</t>
  </si>
  <si>
    <t>INSS</t>
  </si>
  <si>
    <t>Salário Educação</t>
  </si>
  <si>
    <t>SAT</t>
  </si>
  <si>
    <t>SESC E SESI</t>
  </si>
  <si>
    <t>SENAI - SENAC</t>
  </si>
  <si>
    <t>SEBRAE</t>
  </si>
  <si>
    <t>G</t>
  </si>
  <si>
    <t>INCRA</t>
  </si>
  <si>
    <t>H</t>
  </si>
  <si>
    <t>FGTS</t>
  </si>
  <si>
    <t>GPS,FGTS e outras contribuições - MOTORISTA</t>
  </si>
  <si>
    <t>Submódulo 3.3 - Benefício Mensais e Diários</t>
  </si>
  <si>
    <t>Refeição/Alimentação - PAT</t>
  </si>
  <si>
    <t>MÓDULO 4 - PROVISÃO PARA RESCISÃO</t>
  </si>
  <si>
    <t>4.1</t>
  </si>
  <si>
    <t>Aviso-prévio indenizado</t>
  </si>
  <si>
    <t>Incidência do FGTS sobre o Aviso-Prévio Indenizado (8% do API)</t>
  </si>
  <si>
    <t>Multa do FGTS e contribuição social sobre o Aviso-Prévio Indenizado (40% do FGAPI)</t>
  </si>
  <si>
    <t>Aviso-prévio trabalhado</t>
  </si>
  <si>
    <t>Incidência de GPS, FGTS e outras constribuições sobre o Aviso-Prévio Trabalhado</t>
  </si>
  <si>
    <t>Multa do FGTS e contribuição social sobre o Aviso-Prévio Trabalhado</t>
  </si>
  <si>
    <t>Multa FGTS – rescisão sem justa causa (50%)</t>
  </si>
  <si>
    <t>Provisão para rescisão - MOTORISTA</t>
  </si>
  <si>
    <t>QUADRO RESUMO MÓDULO 4 - PROVISÃO PARA RESCISÃO</t>
  </si>
  <si>
    <t>MÓDULO 5 - CUSTO DE REPOSIÇÃO DO PROFISSIONAL AUSENTE</t>
  </si>
  <si>
    <t>Submódulo 5.1 - Subtituto nas Ausências Legais</t>
  </si>
  <si>
    <t>Substituto na Cobertura de Férias</t>
  </si>
  <si>
    <t>Substituto Ausência por doenças</t>
  </si>
  <si>
    <t>Substituto da Cobertura de Licença Paternidade</t>
  </si>
  <si>
    <t>Substituto na Cobertura de Ausência Legais</t>
  </si>
  <si>
    <t>Substituto na Cobertura de Ausência por Acidente de Trabalho</t>
  </si>
  <si>
    <t>Outros (Especificar)</t>
  </si>
  <si>
    <t>Incidência do submódulo 4.1 sobre o custo de reposição</t>
  </si>
  <si>
    <t>Submódulo 5.2 - Substituto da IntraJornada</t>
  </si>
  <si>
    <t>Substituto na Cobertura de Intervalo para Repouso e Alimentação</t>
  </si>
  <si>
    <t>Quadro- Resumo do Módulo 5: Custo de Reposição do Profissional Ausente</t>
  </si>
  <si>
    <t>Custo de Reposição do Profissional Ausente COLETOR</t>
  </si>
  <si>
    <t>Substituto nas Ausencias Legais</t>
  </si>
  <si>
    <t>Substituto na Intrajornada</t>
  </si>
  <si>
    <t>Item</t>
  </si>
  <si>
    <t>Custo Unit</t>
  </si>
  <si>
    <t>unidades</t>
  </si>
  <si>
    <t>Vida Útil (meses)</t>
  </si>
  <si>
    <t>MÓDULO 7 -VEÍCULOS E EQUIPAMENTOS</t>
  </si>
  <si>
    <t>7.1 VEÍCULOS</t>
  </si>
  <si>
    <t>Valor do Capital</t>
  </si>
  <si>
    <t>Depreciação (R$)</t>
  </si>
  <si>
    <t>7.2- REMUNERAÇÃO DO CAPITAL INVESTIDO (MÊS)</t>
  </si>
  <si>
    <t>Descrição</t>
  </si>
  <si>
    <t>Quantidade</t>
  </si>
  <si>
    <t>Preço Unitário</t>
  </si>
  <si>
    <t>R$</t>
  </si>
  <si>
    <t xml:space="preserve">Remuneração mensal </t>
  </si>
  <si>
    <t>7.3 IMPOSTOS E SEGUROS (MÊS)</t>
  </si>
  <si>
    <t>% (mês)</t>
  </si>
  <si>
    <t>Valor mensal imposto</t>
  </si>
  <si>
    <t>Seguro Contra Terceiros</t>
  </si>
  <si>
    <t>Impostos e seguros mensais</t>
  </si>
  <si>
    <t>Discriminação</t>
  </si>
  <si>
    <t>VALOR UNI</t>
  </si>
  <si>
    <t>quantidade</t>
  </si>
  <si>
    <t>vida útil (meses)</t>
  </si>
  <si>
    <t>Valor mensal</t>
  </si>
  <si>
    <t>quantidade (l)</t>
  </si>
  <si>
    <t>7.5 - PNEUS</t>
  </si>
  <si>
    <t>Descriminação</t>
  </si>
  <si>
    <t>Valor Uni.</t>
  </si>
  <si>
    <t>Vida Util (mês)</t>
  </si>
  <si>
    <t>Pneu 275/ 80 R 22,5</t>
  </si>
  <si>
    <t xml:space="preserve">MÓDULO 8 - QUADRO DE RESUMO DO CUSTO POR EMPREGADO  </t>
  </si>
  <si>
    <t xml:space="preserve">8. QUADRO DE RESUMO DO CUSTO POR EMPREGADO - </t>
  </si>
  <si>
    <t>8. Mão de obra vinculada a execução contratual ( Valor por empregado)</t>
  </si>
  <si>
    <t>MÓDULO 2 - COMPOSIÇÃO DA REMUNERAÇÃO - MOTORISTA TURNO DIA</t>
  </si>
  <si>
    <t>MÓDULO 3: ENCARGOS E BENEFÍCIOS ANUAIS, MENSAIS E DIÁRIOS MOTORISTA</t>
  </si>
  <si>
    <t>MÓDULO 4 - PROVISÃO PARA RESCISÃO MOTORISTA</t>
  </si>
  <si>
    <t>MÓDULO 5 - CUSTO DE REPOSIÇÃO DO PROFISSIONAL AUSENTE MOTORISTA</t>
  </si>
  <si>
    <t>MÓDULO 7 -VEÍCULOS E EQUIPAMENTOS MÊS</t>
  </si>
  <si>
    <t>MÓDULO 8 -  QUADRO RESUMO DO VALOR MENSAL DOS SERVIÇOS</t>
  </si>
  <si>
    <t>8. QUADRO RESUMO DO VALOR MENSAL DOS SERVIÇOS</t>
  </si>
  <si>
    <t>QUANT.</t>
  </si>
  <si>
    <t>PORCENTAGEM DE DIAS TRABALHADOS NO MÊS</t>
  </si>
  <si>
    <t>VALOR UNIT.</t>
  </si>
  <si>
    <t>VALOR TOTAL</t>
  </si>
  <si>
    <t>VEÍCULO/ EQUIPAMENTO</t>
  </si>
  <si>
    <t>VALOR MÊS SERVIÇOS</t>
  </si>
  <si>
    <t>365 :7 = 52,1429                   semanas no ano</t>
  </si>
  <si>
    <t>MÓDULO 9 - DESPESAS INDIRETAS E LUCRO</t>
  </si>
  <si>
    <t>COMPONENTES</t>
  </si>
  <si>
    <t>Custos indiretos ( DOA - Despesas Operacionais e Administrativas)</t>
  </si>
  <si>
    <t>Tributos</t>
  </si>
  <si>
    <t>PIS</t>
  </si>
  <si>
    <t>CONFIS</t>
  </si>
  <si>
    <t>ISS</t>
  </si>
  <si>
    <t>SubTotal</t>
  </si>
  <si>
    <t>LUCRO</t>
  </si>
  <si>
    <t>Sub Total</t>
  </si>
  <si>
    <t>VALOR</t>
  </si>
  <si>
    <t>DESCRIÇÕES</t>
  </si>
  <si>
    <t>Consumo médio - Km/l</t>
  </si>
  <si>
    <t>Consumo Total de diesel/litros no mês</t>
  </si>
  <si>
    <t>MÓDULO 6 - MATERIAIS E EPI's</t>
  </si>
  <si>
    <t>MÓDULO 6 - MATERIAIS E EPI's - MOTORISTA</t>
  </si>
  <si>
    <t>Quadro- Resumo do Módulo : Custo dos materiais e EPI's</t>
  </si>
  <si>
    <t>__________________________________________________________</t>
  </si>
  <si>
    <t>__________________________________________________</t>
  </si>
  <si>
    <t xml:space="preserve">Diesel </t>
  </si>
  <si>
    <t>Valor do Diesel - (R$)</t>
  </si>
  <si>
    <t>Município de Mercedes - PR</t>
  </si>
  <si>
    <t>SECRETÁRIO DE VIAÇÃO, OBRAS E SERVIÇOS URBANOS</t>
  </si>
  <si>
    <t>PREFEITO</t>
  </si>
  <si>
    <t>Constribução Assistencial Patronal</t>
  </si>
  <si>
    <t>Planilha de Composição de Custos - Linha de Transporte Coletivo</t>
  </si>
  <si>
    <t>COMPOSIÇÃO DA REMUNERAÇÃO - MOTORISTA</t>
  </si>
  <si>
    <t xml:space="preserve">Seguro de Vida </t>
  </si>
  <si>
    <t>Fundo Assistencial</t>
  </si>
  <si>
    <t>3.3.1 Encargos e Benefícios Mensais e Diários  - MOTORISTA</t>
  </si>
  <si>
    <t xml:space="preserve">Calça </t>
  </si>
  <si>
    <t>Camiseta</t>
  </si>
  <si>
    <t>Custo de aquisição do veículo - mês</t>
  </si>
  <si>
    <t>Custos do veículo</t>
  </si>
  <si>
    <t>IPVA - (1,9% Ano)</t>
  </si>
  <si>
    <t>km total rodado no Mês (Edital e Decreto 78/2013)</t>
  </si>
  <si>
    <t>Revisão do veículo - filtros, óleo, fluídos... 25.000 km</t>
  </si>
  <si>
    <t>7.4 COMBUSTIVEL, LUBRIFICANTES E MANUTENÇÃO</t>
  </si>
  <si>
    <t xml:space="preserve">MOTORISTA </t>
  </si>
  <si>
    <t>MOTORISTA - ( A+B+C+D+E)</t>
  </si>
  <si>
    <t>Quadro- Resumo do Módulo : MÓDULO 7 -VEÍCULOS E EQUIPAMENTOS</t>
  </si>
  <si>
    <t xml:space="preserve">52,1429 x  = 260,7145              dias trabalhados no ano                </t>
  </si>
  <si>
    <t>260,7145 :12 = 21,72                     dias trabalhados no mês</t>
  </si>
  <si>
    <t>6.2 UNIFORME - MOTORISTA/MÊS</t>
  </si>
  <si>
    <t>TOTAL/MÊS</t>
  </si>
  <si>
    <t xml:space="preserve">Provisão para rescisão </t>
  </si>
  <si>
    <t xml:space="preserve">6.1 UNIFORMES </t>
  </si>
  <si>
    <t>MÓDULO 1 - MÃO DE OBRA VINCULADA À EXECUÇÃO CONTRATUAL</t>
  </si>
  <si>
    <t>Valor residual</t>
  </si>
  <si>
    <t>TOTAL DO TRANSPORTE/ANO</t>
  </si>
  <si>
    <t>TOTAL DO TRANSPORTE/MÊS</t>
  </si>
  <si>
    <t>5.1</t>
  </si>
  <si>
    <t>5.2</t>
  </si>
  <si>
    <t>Licenciamento (90,94/ano)</t>
  </si>
  <si>
    <t>Custos diretos ( SOMA MÓDULOS 2,3,4,5,6,7)</t>
  </si>
  <si>
    <t>3.1</t>
  </si>
  <si>
    <t>3.3</t>
  </si>
  <si>
    <t>13º (décimo terceiro) salário, Férias, Adicional de Férias</t>
  </si>
  <si>
    <t xml:space="preserve">Encargos Previdenciários (GPS), Fundo de Garantia por Tempo de Serviço </t>
  </si>
  <si>
    <t>3.2</t>
  </si>
  <si>
    <t xml:space="preserve">Adicional de Férias </t>
  </si>
  <si>
    <t xml:space="preserve"> Benefício Mensais e Diários</t>
  </si>
  <si>
    <t>Alex Limberger Junior</t>
  </si>
  <si>
    <t>Laerton Weber</t>
  </si>
  <si>
    <t>Mercedes-PR, 02 de julho de 2026</t>
  </si>
  <si>
    <t>Transporte Coletivo</t>
  </si>
  <si>
    <t>(Seguro/garantia/riscos - 2%; Administração central - 6,5%; Despesas financeiras - 1,0%)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</si>
</sst>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&quot;#,##0.00;[Red]\-&quot;R$&quot;#,##0.00"/>
    <numFmt numFmtId="165" formatCode="_-&quot;R$&quot;* #,##0.00_-;\-&quot;R$&quot;* #,##0.00_-;_-&quot;R$&quot;* &quot;-&quot;??_-;_-@_-"/>
    <numFmt numFmtId="166" formatCode="&quot;R$&quot;#,##0.00"/>
    <numFmt numFmtId="167" formatCode="0.0000%"/>
    <numFmt numFmtId="168" formatCode="&quot;R$&quot;\ #,##0.00"/>
    <numFmt numFmtId="169" formatCode="&quot;R$&quot;#,##0.000"/>
    <numFmt numFmtId="170" formatCode="&quot;R$&quot;#,##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9C0006"/>
      <name val="Times New Roman"/>
      <family val="1"/>
    </font>
    <font>
      <b/>
      <sz val="12"/>
      <color rgb="FF3F3F76"/>
      <name val="Times New Roman"/>
      <family val="1"/>
    </font>
    <font>
      <sz val="12"/>
      <color rgb="FF3F3F7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9C6500"/>
      <name val="Times New Roman"/>
      <family val="1"/>
    </font>
    <font>
      <b/>
      <sz val="12"/>
      <color rgb="FF9C6500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FF0000"/>
      <name val="Calibri"/>
      <family val="2"/>
      <scheme val="minor"/>
    </font>
    <font>
      <b/>
      <sz val="9"/>
      <color indexed="81"/>
      <name val="Segoe UI"/>
      <charset val="1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4FC43C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7F7F7F"/>
      </top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/>
      <top style="thin">
        <color rgb="FFB2B2B2"/>
      </top>
      <bottom style="thin">
        <color rgb="FF7F7F7F"/>
      </bottom>
      <diagonal/>
    </border>
    <border>
      <left/>
      <right style="thin">
        <color rgb="FFB2B2B2"/>
      </right>
      <top style="thin">
        <color rgb="FFB2B2B2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 style="thin">
        <color rgb="FF7F7F7F"/>
      </top>
      <bottom/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0" applyNumberFormat="0" applyBorder="0" applyAlignment="0" applyProtection="0"/>
    <xf numFmtId="0" fontId="1" fillId="14" borderId="12" applyNumberFormat="0" applyFont="0" applyAlignment="0" applyProtection="0"/>
    <xf numFmtId="0" fontId="7" fillId="15" borderId="0" applyNumberFormat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0" fillId="7" borderId="0" xfId="0" applyFill="1"/>
    <xf numFmtId="0" fontId="0" fillId="7" borderId="0" xfId="0" applyFill="1" applyAlignment="1">
      <alignment horizontal="left"/>
    </xf>
    <xf numFmtId="10" fontId="0" fillId="7" borderId="0" xfId="0" applyNumberFormat="1" applyFill="1" applyAlignment="1">
      <alignment horizontal="left"/>
    </xf>
    <xf numFmtId="0" fontId="6" fillId="0" borderId="0" xfId="0" applyFont="1"/>
    <xf numFmtId="0" fontId="8" fillId="7" borderId="0" xfId="0" applyFont="1" applyFill="1"/>
    <xf numFmtId="0" fontId="8" fillId="0" borderId="0" xfId="0" applyFont="1"/>
    <xf numFmtId="0" fontId="8" fillId="8" borderId="0" xfId="0" applyFont="1" applyFill="1" applyAlignment="1">
      <alignment horizontal="left"/>
    </xf>
    <xf numFmtId="0" fontId="9" fillId="8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9" fillId="9" borderId="0" xfId="0" applyFont="1" applyFill="1" applyAlignment="1">
      <alignment horizontal="right"/>
    </xf>
    <xf numFmtId="164" fontId="9" fillId="9" borderId="0" xfId="0" applyNumberFormat="1" applyFont="1" applyFill="1" applyAlignment="1">
      <alignment horizontal="right"/>
    </xf>
    <xf numFmtId="14" fontId="9" fillId="9" borderId="0" xfId="0" applyNumberFormat="1" applyFont="1" applyFill="1" applyAlignment="1">
      <alignment horizontal="right"/>
    </xf>
    <xf numFmtId="0" fontId="8" fillId="7" borderId="0" xfId="0" applyFont="1" applyFill="1" applyAlignment="1">
      <alignment horizontal="left"/>
    </xf>
    <xf numFmtId="14" fontId="9" fillId="7" borderId="0" xfId="0" applyNumberFormat="1" applyFont="1" applyFill="1" applyAlignment="1">
      <alignment horizontal="right"/>
    </xf>
    <xf numFmtId="0" fontId="8" fillId="8" borderId="0" xfId="0" applyFont="1" applyFill="1"/>
    <xf numFmtId="0" fontId="9" fillId="8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9" fillId="14" borderId="12" xfId="6" applyFont="1" applyAlignment="1" applyProtection="1">
      <alignment horizontal="center"/>
    </xf>
    <xf numFmtId="0" fontId="9" fillId="14" borderId="12" xfId="6" applyFont="1" applyProtection="1"/>
    <xf numFmtId="0" fontId="9" fillId="7" borderId="0" xfId="0" applyFont="1" applyFill="1"/>
    <xf numFmtId="0" fontId="9" fillId="5" borderId="1" xfId="4" applyFont="1" applyAlignment="1" applyProtection="1">
      <alignment horizontal="center"/>
    </xf>
    <xf numFmtId="0" fontId="8" fillId="5" borderId="1" xfId="4" applyFont="1" applyProtection="1"/>
    <xf numFmtId="0" fontId="10" fillId="3" borderId="0" xfId="2" applyFont="1" applyProtection="1"/>
    <xf numFmtId="10" fontId="10" fillId="3" borderId="0" xfId="2" applyNumberFormat="1" applyFont="1" applyProtection="1"/>
    <xf numFmtId="0" fontId="11" fillId="5" borderId="1" xfId="4" applyFont="1" applyAlignment="1" applyProtection="1">
      <alignment horizontal="center"/>
    </xf>
    <xf numFmtId="0" fontId="12" fillId="5" borderId="1" xfId="4" applyFont="1" applyProtection="1"/>
    <xf numFmtId="0" fontId="13" fillId="5" borderId="1" xfId="4" applyFont="1" applyProtection="1"/>
    <xf numFmtId="166" fontId="13" fillId="5" borderId="1" xfId="4" applyNumberFormat="1" applyFont="1" applyProtection="1"/>
    <xf numFmtId="0" fontId="13" fillId="7" borderId="0" xfId="0" applyFont="1" applyFill="1"/>
    <xf numFmtId="0" fontId="14" fillId="7" borderId="0" xfId="0" applyFont="1" applyFill="1"/>
    <xf numFmtId="0" fontId="13" fillId="5" borderId="1" xfId="4" applyFont="1" applyAlignment="1" applyProtection="1">
      <alignment horizontal="center"/>
    </xf>
    <xf numFmtId="0" fontId="14" fillId="5" borderId="1" xfId="4" applyFont="1" applyProtection="1"/>
    <xf numFmtId="0" fontId="8" fillId="14" borderId="12" xfId="6" applyFont="1" applyProtection="1"/>
    <xf numFmtId="168" fontId="14" fillId="5" borderId="1" xfId="4" applyNumberFormat="1" applyFont="1" applyProtection="1"/>
    <xf numFmtId="0" fontId="13" fillId="14" borderId="12" xfId="6" applyFont="1" applyAlignment="1" applyProtection="1">
      <alignment horizontal="center"/>
    </xf>
    <xf numFmtId="0" fontId="13" fillId="14" borderId="12" xfId="6" applyFont="1" applyProtection="1"/>
    <xf numFmtId="0" fontId="11" fillId="14" borderId="12" xfId="6" applyFont="1" applyProtection="1"/>
    <xf numFmtId="10" fontId="14" fillId="5" borderId="1" xfId="4" applyNumberFormat="1" applyFont="1" applyProtection="1">
      <protection locked="0"/>
    </xf>
    <xf numFmtId="0" fontId="11" fillId="5" borderId="1" xfId="4" applyFont="1" applyAlignment="1" applyProtection="1">
      <alignment horizontal="right"/>
    </xf>
    <xf numFmtId="10" fontId="10" fillId="3" borderId="1" xfId="2" applyNumberFormat="1" applyFont="1" applyBorder="1" applyProtection="1"/>
    <xf numFmtId="0" fontId="14" fillId="5" borderId="1" xfId="4" applyFont="1" applyAlignment="1" applyProtection="1">
      <alignment horizontal="left"/>
    </xf>
    <xf numFmtId="166" fontId="14" fillId="5" borderId="1" xfId="4" applyNumberFormat="1" applyFont="1" applyProtection="1"/>
    <xf numFmtId="0" fontId="13" fillId="5" borderId="2" xfId="4" applyFont="1" applyBorder="1" applyAlignment="1" applyProtection="1">
      <alignment horizontal="center"/>
    </xf>
    <xf numFmtId="0" fontId="13" fillId="5" borderId="3" xfId="4" applyFont="1" applyBorder="1" applyAlignment="1" applyProtection="1">
      <alignment horizontal="center"/>
    </xf>
    <xf numFmtId="164" fontId="13" fillId="5" borderId="1" xfId="4" applyNumberFormat="1" applyFont="1" applyProtection="1"/>
    <xf numFmtId="0" fontId="14" fillId="5" borderId="1" xfId="4" applyFont="1" applyAlignment="1" applyProtection="1">
      <alignment horizontal="center"/>
    </xf>
    <xf numFmtId="0" fontId="14" fillId="14" borderId="12" xfId="6" applyFont="1" applyProtection="1"/>
    <xf numFmtId="0" fontId="14" fillId="14" borderId="12" xfId="6" applyFont="1" applyAlignment="1" applyProtection="1">
      <alignment horizontal="center"/>
    </xf>
    <xf numFmtId="0" fontId="14" fillId="5" borderId="3" xfId="4" applyFont="1" applyBorder="1" applyProtection="1"/>
    <xf numFmtId="10" fontId="14" fillId="5" borderId="3" xfId="4" applyNumberFormat="1" applyFont="1" applyBorder="1" applyProtection="1"/>
    <xf numFmtId="166" fontId="14" fillId="5" borderId="3" xfId="4" applyNumberFormat="1" applyFont="1" applyBorder="1" applyProtection="1">
      <protection locked="0"/>
    </xf>
    <xf numFmtId="167" fontId="14" fillId="5" borderId="3" xfId="4" applyNumberFormat="1" applyFont="1" applyBorder="1" applyProtection="1"/>
    <xf numFmtId="0" fontId="14" fillId="11" borderId="3" xfId="0" applyFont="1" applyFill="1" applyBorder="1" applyAlignment="1">
      <alignment horizontal="justify" vertical="center"/>
    </xf>
    <xf numFmtId="0" fontId="13" fillId="5" borderId="3" xfId="4" applyFont="1" applyBorder="1" applyProtection="1"/>
    <xf numFmtId="166" fontId="13" fillId="5" borderId="3" xfId="4" applyNumberFormat="1" applyFont="1" applyBorder="1" applyProtection="1"/>
    <xf numFmtId="10" fontId="14" fillId="5" borderId="3" xfId="4" applyNumberFormat="1" applyFont="1" applyBorder="1"/>
    <xf numFmtId="0" fontId="13" fillId="5" borderId="3" xfId="4" applyFont="1" applyBorder="1" applyAlignment="1" applyProtection="1">
      <alignment horizontal="right"/>
    </xf>
    <xf numFmtId="0" fontId="14" fillId="5" borderId="3" xfId="4" applyFont="1" applyBorder="1" applyAlignment="1" applyProtection="1">
      <alignment horizontal="center"/>
    </xf>
    <xf numFmtId="0" fontId="9" fillId="12" borderId="0" xfId="0" applyFont="1" applyFill="1"/>
    <xf numFmtId="0" fontId="8" fillId="12" borderId="0" xfId="0" applyFont="1" applyFill="1"/>
    <xf numFmtId="166" fontId="13" fillId="5" borderId="3" xfId="4" applyNumberFormat="1" applyFont="1" applyBorder="1" applyProtection="1">
      <protection locked="0"/>
    </xf>
    <xf numFmtId="0" fontId="13" fillId="5" borderId="4" xfId="4" applyFont="1" applyBorder="1" applyProtection="1"/>
    <xf numFmtId="0" fontId="14" fillId="5" borderId="3" xfId="4" applyFont="1" applyBorder="1" applyProtection="1">
      <protection locked="0"/>
    </xf>
    <xf numFmtId="0" fontId="13" fillId="5" borderId="8" xfId="4" applyFont="1" applyBorder="1" applyProtection="1"/>
    <xf numFmtId="164" fontId="14" fillId="5" borderId="1" xfId="4" applyNumberFormat="1" applyFont="1" applyProtection="1"/>
    <xf numFmtId="10" fontId="14" fillId="5" borderId="1" xfId="4" applyNumberFormat="1" applyFont="1" applyProtection="1"/>
    <xf numFmtId="164" fontId="14" fillId="5" borderId="1" xfId="4" applyNumberFormat="1" applyFont="1" applyProtection="1">
      <protection locked="0"/>
    </xf>
    <xf numFmtId="0" fontId="14" fillId="5" borderId="1" xfId="4" applyFont="1" applyProtection="1">
      <protection locked="0"/>
    </xf>
    <xf numFmtId="2" fontId="14" fillId="5" borderId="1" xfId="4" applyNumberFormat="1" applyFont="1" applyProtection="1"/>
    <xf numFmtId="0" fontId="8" fillId="7" borderId="0" xfId="0" applyFont="1" applyFill="1" applyAlignment="1">
      <alignment horizontal="center"/>
    </xf>
    <xf numFmtId="0" fontId="13" fillId="10" borderId="9" xfId="4" applyFont="1" applyFill="1" applyBorder="1" applyProtection="1"/>
    <xf numFmtId="0" fontId="13" fillId="10" borderId="7" xfId="4" applyFont="1" applyFill="1" applyBorder="1" applyProtection="1"/>
    <xf numFmtId="0" fontId="13" fillId="5" borderId="3" xfId="4" applyFont="1" applyBorder="1" applyAlignment="1" applyProtection="1">
      <alignment horizontal="left"/>
    </xf>
    <xf numFmtId="0" fontId="9" fillId="7" borderId="0" xfId="0" applyFont="1" applyFill="1" applyAlignment="1">
      <alignment horizontal="center"/>
    </xf>
    <xf numFmtId="10" fontId="14" fillId="2" borderId="1" xfId="1" applyNumberFormat="1" applyFont="1" applyBorder="1" applyProtection="1"/>
    <xf numFmtId="0" fontId="15" fillId="4" borderId="10" xfId="3" applyFont="1" applyBorder="1" applyProtection="1"/>
    <xf numFmtId="0" fontId="15" fillId="4" borderId="11" xfId="3" applyFont="1" applyBorder="1" applyProtection="1"/>
    <xf numFmtId="0" fontId="14" fillId="5" borderId="8" xfId="4" applyFont="1" applyBorder="1" applyProtection="1"/>
    <xf numFmtId="0" fontId="13" fillId="5" borderId="8" xfId="4" applyFont="1" applyBorder="1" applyAlignment="1" applyProtection="1">
      <alignment horizontal="center"/>
    </xf>
    <xf numFmtId="166" fontId="14" fillId="14" borderId="12" xfId="6" applyNumberFormat="1" applyFont="1" applyProtection="1"/>
    <xf numFmtId="10" fontId="14" fillId="14" borderId="12" xfId="6" applyNumberFormat="1" applyFont="1" applyAlignment="1" applyProtection="1">
      <alignment horizontal="center"/>
      <protection locked="0"/>
    </xf>
    <xf numFmtId="10" fontId="14" fillId="14" borderId="12" xfId="6" applyNumberFormat="1" applyFont="1" applyAlignment="1" applyProtection="1">
      <alignment horizontal="center"/>
    </xf>
    <xf numFmtId="0" fontId="14" fillId="13" borderId="1" xfId="4" applyFont="1" applyFill="1" applyProtection="1"/>
    <xf numFmtId="0" fontId="13" fillId="13" borderId="1" xfId="4" applyFont="1" applyFill="1" applyProtection="1"/>
    <xf numFmtId="10" fontId="14" fillId="13" borderId="1" xfId="4" applyNumberFormat="1" applyFont="1" applyFill="1" applyAlignment="1" applyProtection="1">
      <alignment horizontal="center"/>
      <protection locked="0"/>
    </xf>
    <xf numFmtId="166" fontId="14" fillId="13" borderId="1" xfId="4" applyNumberFormat="1" applyFont="1" applyFill="1" applyProtection="1"/>
    <xf numFmtId="0" fontId="14" fillId="5" borderId="1" xfId="4" applyFont="1" applyAlignment="1" applyProtection="1">
      <alignment horizontal="center"/>
      <protection locked="0"/>
    </xf>
    <xf numFmtId="0" fontId="13" fillId="14" borderId="12" xfId="6" applyFont="1" applyAlignment="1" applyProtection="1">
      <alignment horizontal="right"/>
    </xf>
    <xf numFmtId="166" fontId="13" fillId="14" borderId="12" xfId="6" applyNumberFormat="1" applyFont="1" applyProtection="1"/>
    <xf numFmtId="0" fontId="12" fillId="5" borderId="1" xfId="4" applyFont="1" applyAlignment="1" applyProtection="1">
      <alignment horizontal="center"/>
      <protection locked="0"/>
    </xf>
    <xf numFmtId="0" fontId="12" fillId="5" borderId="1" xfId="4" applyFont="1" applyAlignment="1" applyProtection="1">
      <alignment horizontal="right"/>
    </xf>
    <xf numFmtId="166" fontId="12" fillId="5" borderId="1" xfId="4" applyNumberFormat="1" applyFont="1" applyProtection="1"/>
    <xf numFmtId="0" fontId="9" fillId="8" borderId="1" xfId="5" applyFont="1" applyFill="1" applyBorder="1" applyAlignment="1" applyProtection="1">
      <alignment horizontal="center"/>
    </xf>
    <xf numFmtId="0" fontId="8" fillId="6" borderId="1" xfId="5" applyFont="1" applyBorder="1" applyProtection="1"/>
    <xf numFmtId="166" fontId="8" fillId="6" borderId="1" xfId="5" applyNumberFormat="1" applyFont="1" applyBorder="1" applyProtection="1">
      <protection locked="0"/>
    </xf>
    <xf numFmtId="0" fontId="8" fillId="6" borderId="1" xfId="5" applyFont="1" applyBorder="1" applyProtection="1">
      <protection locked="0"/>
    </xf>
    <xf numFmtId="0" fontId="17" fillId="15" borderId="0" xfId="7" applyFont="1"/>
    <xf numFmtId="0" fontId="18" fillId="0" borderId="0" xfId="0" applyFont="1"/>
    <xf numFmtId="0" fontId="19" fillId="16" borderId="12" xfId="6" applyFont="1" applyFill="1" applyProtection="1"/>
    <xf numFmtId="0" fontId="8" fillId="0" borderId="0" xfId="0" applyFont="1" applyAlignment="1">
      <alignment horizontal="center"/>
    </xf>
    <xf numFmtId="0" fontId="13" fillId="14" borderId="3" xfId="6" applyFont="1" applyBorder="1" applyProtection="1"/>
    <xf numFmtId="0" fontId="14" fillId="14" borderId="3" xfId="6" applyFont="1" applyBorder="1" applyProtection="1"/>
    <xf numFmtId="0" fontId="13" fillId="14" borderId="3" xfId="6" applyFont="1" applyBorder="1" applyAlignment="1" applyProtection="1">
      <alignment horizontal="left"/>
    </xf>
    <xf numFmtId="4" fontId="14" fillId="5" borderId="3" xfId="4" applyNumberFormat="1" applyFont="1" applyBorder="1" applyProtection="1">
      <protection locked="0"/>
    </xf>
    <xf numFmtId="9" fontId="14" fillId="5" borderId="3" xfId="4" applyNumberFormat="1" applyFont="1" applyBorder="1" applyProtection="1"/>
    <xf numFmtId="164" fontId="14" fillId="5" borderId="3" xfId="4" applyNumberFormat="1" applyFont="1" applyBorder="1" applyProtection="1"/>
    <xf numFmtId="4" fontId="14" fillId="5" borderId="3" xfId="4" applyNumberFormat="1" applyFont="1" applyBorder="1" applyProtection="1"/>
    <xf numFmtId="166" fontId="14" fillId="5" borderId="16" xfId="4" applyNumberFormat="1" applyFont="1" applyBorder="1" applyProtection="1"/>
    <xf numFmtId="0" fontId="13" fillId="5" borderId="10" xfId="4" applyFont="1" applyBorder="1" applyAlignment="1" applyProtection="1">
      <alignment horizontal="center"/>
    </xf>
    <xf numFmtId="0" fontId="14" fillId="5" borderId="2" xfId="4" applyFont="1" applyBorder="1" applyAlignment="1" applyProtection="1">
      <alignment horizontal="left"/>
      <protection locked="0"/>
    </xf>
    <xf numFmtId="0" fontId="14" fillId="5" borderId="3" xfId="4" applyFont="1" applyBorder="1" applyAlignment="1" applyProtection="1">
      <alignment horizontal="left"/>
      <protection locked="0"/>
    </xf>
    <xf numFmtId="165" fontId="19" fillId="16" borderId="12" xfId="8" applyFont="1" applyFill="1" applyBorder="1" applyProtection="1"/>
    <xf numFmtId="165" fontId="6" fillId="0" borderId="0" xfId="0" applyNumberFormat="1" applyFont="1"/>
    <xf numFmtId="14" fontId="0" fillId="0" borderId="0" xfId="0" applyNumberFormat="1"/>
    <xf numFmtId="4" fontId="8" fillId="5" borderId="15" xfId="4" applyNumberFormat="1" applyFont="1" applyBorder="1" applyProtection="1"/>
    <xf numFmtId="0" fontId="8" fillId="5" borderId="15" xfId="4" applyFont="1" applyBorder="1" applyProtection="1"/>
    <xf numFmtId="0" fontId="10" fillId="0" borderId="0" xfId="2" applyFont="1" applyFill="1" applyBorder="1" applyProtection="1"/>
    <xf numFmtId="166" fontId="10" fillId="0" borderId="0" xfId="2" applyNumberFormat="1" applyFont="1" applyFill="1" applyBorder="1" applyProtection="1"/>
    <xf numFmtId="0" fontId="13" fillId="0" borderId="0" xfId="4" applyFont="1" applyFill="1" applyBorder="1" applyProtection="1"/>
    <xf numFmtId="166" fontId="13" fillId="0" borderId="0" xfId="4" applyNumberFormat="1" applyFont="1" applyFill="1" applyBorder="1" applyProtection="1"/>
    <xf numFmtId="4" fontId="8" fillId="5" borderId="3" xfId="4" applyNumberFormat="1" applyFont="1" applyBorder="1" applyProtection="1"/>
    <xf numFmtId="0" fontId="9" fillId="14" borderId="17" xfId="6" applyFont="1" applyBorder="1" applyProtection="1"/>
    <xf numFmtId="168" fontId="9" fillId="3" borderId="15" xfId="2" applyNumberFormat="1" applyFont="1" applyBorder="1" applyProtection="1">
      <protection locked="0"/>
    </xf>
    <xf numFmtId="4" fontId="8" fillId="5" borderId="18" xfId="4" applyNumberFormat="1" applyFont="1" applyBorder="1" applyProtection="1"/>
    <xf numFmtId="4" fontId="8" fillId="5" borderId="5" xfId="4" applyNumberFormat="1" applyFont="1" applyBorder="1" applyProtection="1"/>
    <xf numFmtId="168" fontId="9" fillId="5" borderId="3" xfId="4" applyNumberFormat="1" applyFont="1" applyBorder="1" applyProtection="1"/>
    <xf numFmtId="0" fontId="22" fillId="0" borderId="0" xfId="0" applyFont="1"/>
    <xf numFmtId="166" fontId="14" fillId="5" borderId="3" xfId="4" applyNumberFormat="1" applyFont="1" applyBorder="1" applyProtection="1"/>
    <xf numFmtId="168" fontId="14" fillId="5" borderId="3" xfId="4" applyNumberFormat="1" applyFont="1" applyBorder="1" applyProtection="1"/>
    <xf numFmtId="10" fontId="16" fillId="4" borderId="4" xfId="9" applyNumberFormat="1" applyFont="1" applyFill="1" applyBorder="1" applyAlignment="1" applyProtection="1">
      <alignment horizontal="center"/>
    </xf>
    <xf numFmtId="0" fontId="14" fillId="5" borderId="1" xfId="4" applyFont="1" applyAlignment="1" applyProtection="1">
      <alignment horizontal="center" wrapText="1"/>
    </xf>
    <xf numFmtId="2" fontId="8" fillId="6" borderId="1" xfId="5" applyNumberFormat="1" applyFont="1" applyBorder="1" applyProtection="1"/>
    <xf numFmtId="165" fontId="14" fillId="5" borderId="1" xfId="8" applyFont="1" applyFill="1" applyBorder="1" applyProtection="1"/>
    <xf numFmtId="164" fontId="14" fillId="5" borderId="1" xfId="8" applyNumberFormat="1" applyFont="1" applyFill="1" applyBorder="1" applyProtection="1"/>
    <xf numFmtId="165" fontId="14" fillId="5" borderId="3" xfId="8" applyFont="1" applyFill="1" applyBorder="1" applyProtection="1"/>
    <xf numFmtId="168" fontId="13" fillId="5" borderId="1" xfId="8" applyNumberFormat="1" applyFont="1" applyFill="1" applyBorder="1" applyProtection="1"/>
    <xf numFmtId="166" fontId="0" fillId="0" borderId="0" xfId="0" applyNumberFormat="1"/>
    <xf numFmtId="169" fontId="0" fillId="0" borderId="0" xfId="0" applyNumberFormat="1" applyAlignment="1">
      <alignment horizontal="left" indent="2"/>
    </xf>
    <xf numFmtId="170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8" fillId="8" borderId="12" xfId="6" applyFont="1" applyFill="1" applyProtection="1"/>
    <xf numFmtId="0" fontId="9" fillId="8" borderId="12" xfId="6" applyFont="1" applyFill="1" applyAlignment="1" applyProtection="1">
      <alignment horizontal="center"/>
    </xf>
    <xf numFmtId="2" fontId="9" fillId="14" borderId="12" xfId="6" applyNumberFormat="1" applyFont="1" applyProtection="1"/>
    <xf numFmtId="0" fontId="8" fillId="0" borderId="0" xfId="0" applyFont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13" fillId="8" borderId="14" xfId="0" applyFont="1" applyFill="1" applyBorder="1" applyAlignment="1">
      <alignment horizontal="center"/>
    </xf>
    <xf numFmtId="0" fontId="14" fillId="5" borderId="15" xfId="4" applyFont="1" applyBorder="1" applyProtection="1"/>
    <xf numFmtId="0" fontId="13" fillId="5" borderId="16" xfId="4" applyFont="1" applyBorder="1" applyProtection="1"/>
    <xf numFmtId="0" fontId="13" fillId="5" borderId="5" xfId="4" applyFont="1" applyBorder="1" applyAlignment="1" applyProtection="1">
      <alignment horizontal="left"/>
    </xf>
    <xf numFmtId="0" fontId="13" fillId="5" borderId="6" xfId="4" applyFont="1" applyBorder="1" applyAlignment="1" applyProtection="1">
      <alignment horizontal="left"/>
    </xf>
    <xf numFmtId="0" fontId="13" fillId="5" borderId="24" xfId="4" applyFont="1" applyBorder="1" applyAlignment="1" applyProtection="1">
      <alignment horizontal="left"/>
    </xf>
    <xf numFmtId="0" fontId="9" fillId="8" borderId="17" xfId="6" applyFont="1" applyFill="1" applyBorder="1" applyAlignment="1" applyProtection="1">
      <alignment horizontal="center"/>
    </xf>
    <xf numFmtId="0" fontId="9" fillId="8" borderId="25" xfId="6" applyFont="1" applyFill="1" applyBorder="1" applyAlignment="1" applyProtection="1">
      <alignment horizontal="center"/>
    </xf>
    <xf numFmtId="0" fontId="9" fillId="8" borderId="26" xfId="6" applyFont="1" applyFill="1" applyBorder="1" applyAlignment="1" applyProtection="1">
      <alignment horizontal="center"/>
    </xf>
    <xf numFmtId="0" fontId="13" fillId="5" borderId="18" xfId="4" applyFont="1" applyBorder="1" applyAlignment="1" applyProtection="1">
      <alignment horizontal="left"/>
    </xf>
    <xf numFmtId="0" fontId="13" fillId="5" borderId="27" xfId="4" applyFont="1" applyBorder="1" applyAlignment="1" applyProtection="1">
      <alignment horizontal="left"/>
    </xf>
    <xf numFmtId="0" fontId="13" fillId="14" borderId="3" xfId="6" applyFont="1" applyBorder="1" applyAlignment="1" applyProtection="1">
      <alignment horizontal="left"/>
    </xf>
    <xf numFmtId="0" fontId="9" fillId="8" borderId="5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13" fillId="8" borderId="0" xfId="0" applyFont="1" applyFill="1" applyAlignment="1">
      <alignment horizontal="center"/>
    </xf>
    <xf numFmtId="0" fontId="13" fillId="5" borderId="3" xfId="4" applyFont="1" applyBorder="1" applyAlignment="1" applyProtection="1">
      <alignment horizontal="left"/>
    </xf>
    <xf numFmtId="0" fontId="11" fillId="5" borderId="15" xfId="4" applyFont="1" applyBorder="1" applyAlignment="1" applyProtection="1">
      <alignment horizontal="left"/>
    </xf>
    <xf numFmtId="0" fontId="11" fillId="5" borderId="16" xfId="4" applyFont="1" applyBorder="1" applyAlignment="1" applyProtection="1">
      <alignment horizontal="left"/>
    </xf>
    <xf numFmtId="0" fontId="9" fillId="14" borderId="20" xfId="6" applyFont="1" applyBorder="1" applyAlignment="1" applyProtection="1">
      <alignment horizontal="left"/>
    </xf>
    <xf numFmtId="0" fontId="9" fillId="14" borderId="21" xfId="6" applyFont="1" applyBorder="1" applyAlignment="1" applyProtection="1">
      <alignment horizontal="left"/>
    </xf>
    <xf numFmtId="0" fontId="13" fillId="5" borderId="22" xfId="4" applyFont="1" applyBorder="1" applyAlignment="1" applyProtection="1">
      <alignment horizontal="left"/>
    </xf>
    <xf numFmtId="0" fontId="13" fillId="5" borderId="23" xfId="4" applyFont="1" applyBorder="1" applyAlignment="1" applyProtection="1">
      <alignment horizontal="left"/>
    </xf>
    <xf numFmtId="0" fontId="17" fillId="15" borderId="0" xfId="7" applyFont="1" applyAlignment="1">
      <alignment horizontal="center"/>
    </xf>
    <xf numFmtId="0" fontId="9" fillId="5" borderId="15" xfId="4" applyFont="1" applyBorder="1" applyAlignment="1" applyProtection="1">
      <alignment horizontal="left"/>
    </xf>
    <xf numFmtId="0" fontId="9" fillId="5" borderId="19" xfId="4" applyFont="1" applyBorder="1" applyAlignment="1" applyProtection="1">
      <alignment horizontal="left"/>
    </xf>
    <xf numFmtId="0" fontId="13" fillId="5" borderId="15" xfId="4" applyFont="1" applyBorder="1" applyAlignment="1" applyProtection="1">
      <alignment horizontal="left"/>
    </xf>
    <xf numFmtId="0" fontId="13" fillId="5" borderId="16" xfId="4" applyFont="1" applyBorder="1" applyAlignment="1" applyProtection="1">
      <alignment horizontal="left"/>
    </xf>
    <xf numFmtId="0" fontId="9" fillId="8" borderId="14" xfId="0" applyFont="1" applyFill="1" applyBorder="1" applyAlignment="1">
      <alignment horizontal="center"/>
    </xf>
  </cellXfs>
  <cellStyles count="10">
    <cellStyle name="40% - Ênfase1" xfId="5" builtinId="31"/>
    <cellStyle name="60% - Ênfase4" xfId="7" builtinId="44"/>
    <cellStyle name="Bom" xfId="1" builtinId="26"/>
    <cellStyle name="Entrada" xfId="4" builtinId="20"/>
    <cellStyle name="Moeda" xfId="8" builtinId="4"/>
    <cellStyle name="Neutro" xfId="3" builtinId="28"/>
    <cellStyle name="Normal" xfId="0" builtinId="0"/>
    <cellStyle name="Nota" xfId="6" builtinId="10"/>
    <cellStyle name="Porcentagem" xfId="9" builtinId="5"/>
    <cellStyle name="Ruim" xfId="2" builtinId="27"/>
  </cellStyles>
  <dxfs count="0"/>
  <tableStyles count="0" defaultTableStyle="TableStyleMedium2" defaultPivotStyle="PivotStyleLight16"/>
  <colors>
    <mruColors>
      <color rgb="FF4FC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2141802</xdr:colOff>
      <xdr:row>146</xdr:row>
      <xdr:rowOff>65484</xdr:rowOff>
    </xdr:from>
    <xdr:to>
      <xdr:col>3</xdr:col>
      <xdr:colOff>953162</xdr:colOff>
      <xdr:row>147</xdr:row>
      <xdr:rowOff>136922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713302" y="51436984"/>
          <a:ext cx="3446860" cy="2725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fornecedores.</a:t>
          </a:r>
          <a:endParaRPr lang="pt-BR" sz="1100"/>
        </a:p>
      </xdr:txBody>
    </xdr:sp>
    <xdr:clientData/>
  </xdr:twoCellAnchor>
  <xdr:twoCellAnchor>
    <xdr:from>
      <xdr:col>4</xdr:col>
      <xdr:colOff>491214</xdr:colOff>
      <xdr:row>12</xdr:row>
      <xdr:rowOff>0</xdr:rowOff>
    </xdr:from>
    <xdr:to>
      <xdr:col>5</xdr:col>
      <xdr:colOff>645584</xdr:colOff>
      <xdr:row>16</xdr:row>
      <xdr:rowOff>74085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852047" y="2698750"/>
          <a:ext cx="2027620" cy="8784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aseline="0"/>
            <a:t>Tabela de Salários SINTTROTOL - 2025  CONVENÇÃO COLETIVA 2025/2027 - SINTTROTOL TOLEDO</a:t>
          </a:r>
        </a:p>
        <a:p>
          <a:r>
            <a:rPr lang="pt-BR" sz="900" baseline="0"/>
            <a:t>REGISTRO  MTE: PR001697/2025</a:t>
          </a:r>
          <a:endParaRPr lang="pt-BR" sz="900"/>
        </a:p>
      </xdr:txBody>
    </xdr:sp>
    <xdr:clientData/>
  </xdr:twoCellAnchor>
  <xdr:twoCellAnchor>
    <xdr:from>
      <xdr:col>4</xdr:col>
      <xdr:colOff>131594</xdr:colOff>
      <xdr:row>13</xdr:row>
      <xdr:rowOff>21166</xdr:rowOff>
    </xdr:from>
    <xdr:to>
      <xdr:col>4</xdr:col>
      <xdr:colOff>412750</xdr:colOff>
      <xdr:row>14</xdr:row>
      <xdr:rowOff>28915</xdr:rowOff>
    </xdr:to>
    <xdr:sp macro="" textlink="">
      <xdr:nvSpPr>
        <xdr:cNvPr id="26" name="Seta para a direit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8492427" y="2920999"/>
          <a:ext cx="281156" cy="20883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2081180</xdr:colOff>
      <xdr:row>138</xdr:row>
      <xdr:rowOff>89202</xdr:rowOff>
    </xdr:from>
    <xdr:to>
      <xdr:col>3</xdr:col>
      <xdr:colOff>1725084</xdr:colOff>
      <xdr:row>139</xdr:row>
      <xdr:rowOff>158750</xdr:rowOff>
    </xdr:to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652680" y="28875869"/>
          <a:ext cx="5559987" cy="2706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cobrados</a:t>
          </a:r>
          <a:r>
            <a:rPr lang="pt-BR" sz="1100" baseline="0"/>
            <a:t> pelo</a:t>
          </a:r>
          <a:r>
            <a:rPr lang="pt-BR" sz="1100"/>
            <a:t> comércio</a:t>
          </a:r>
          <a:r>
            <a:rPr lang="pt-BR" sz="1100" baseline="0"/>
            <a:t> local em veículo semelhante da prefeitura</a:t>
          </a:r>
          <a:endParaRPr lang="pt-BR" sz="1100"/>
        </a:p>
      </xdr:txBody>
    </xdr:sp>
    <xdr:clientData/>
  </xdr:twoCellAnchor>
  <xdr:twoCellAnchor>
    <xdr:from>
      <xdr:col>3</xdr:col>
      <xdr:colOff>263769</xdr:colOff>
      <xdr:row>142</xdr:row>
      <xdr:rowOff>39891</xdr:rowOff>
    </xdr:from>
    <xdr:to>
      <xdr:col>4</xdr:col>
      <xdr:colOff>1725083</xdr:colOff>
      <xdr:row>143</xdr:row>
      <xdr:rowOff>94320</xdr:rowOff>
    </xdr:to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079186" y="51326724"/>
          <a:ext cx="3334564" cy="255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 do combustível</a:t>
          </a:r>
          <a:r>
            <a:rPr lang="pt-BR" sz="1100" baseline="0"/>
            <a:t> conforme comércio local</a:t>
          </a:r>
          <a:endParaRPr lang="pt-BR" sz="1100"/>
        </a:p>
      </xdr:txBody>
    </xdr:sp>
    <xdr:clientData/>
  </xdr:twoCellAnchor>
  <xdr:twoCellAnchor>
    <xdr:from>
      <xdr:col>2</xdr:col>
      <xdr:colOff>1438009</xdr:colOff>
      <xdr:row>185</xdr:row>
      <xdr:rowOff>109803</xdr:rowOff>
    </xdr:from>
    <xdr:to>
      <xdr:col>2</xdr:col>
      <xdr:colOff>2084917</xdr:colOff>
      <xdr:row>185</xdr:row>
      <xdr:rowOff>116417</xdr:rowOff>
    </xdr:to>
    <xdr:cxnSp macro="">
      <xdr:nvCxnSpPr>
        <xdr:cNvPr id="28" name="Conector de seta reta 2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2009509" y="60203028"/>
          <a:ext cx="646908" cy="66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1098682</xdr:colOff>
      <xdr:row>183</xdr:row>
      <xdr:rowOff>111787</xdr:rowOff>
    </xdr:from>
    <xdr:to>
      <xdr:col>2</xdr:col>
      <xdr:colOff>1799167</xdr:colOff>
      <xdr:row>183</xdr:row>
      <xdr:rowOff>116417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1670182" y="59604937"/>
          <a:ext cx="700485" cy="46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1548474</xdr:colOff>
      <xdr:row>184</xdr:row>
      <xdr:rowOff>116417</xdr:rowOff>
    </xdr:from>
    <xdr:to>
      <xdr:col>2</xdr:col>
      <xdr:colOff>2032000</xdr:colOff>
      <xdr:row>184</xdr:row>
      <xdr:rowOff>117739</xdr:rowOff>
    </xdr:to>
    <xdr:cxnSp macro="">
      <xdr:nvCxnSpPr>
        <xdr:cNvPr id="31" name="Conector de seta reta 3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 flipV="1">
          <a:off x="2119974" y="59809592"/>
          <a:ext cx="483526" cy="13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95247</xdr:colOff>
      <xdr:row>6</xdr:row>
      <xdr:rowOff>0</xdr:rowOff>
    </xdr:from>
    <xdr:to>
      <xdr:col>4</xdr:col>
      <xdr:colOff>376403</xdr:colOff>
      <xdr:row>6</xdr:row>
      <xdr:rowOff>208833</xdr:rowOff>
    </xdr:to>
    <xdr:sp macro="" textlink="">
      <xdr:nvSpPr>
        <xdr:cNvPr id="10" name="Seta para a direita 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8456080" y="1439333"/>
          <a:ext cx="281156" cy="20883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508000</xdr:colOff>
      <xdr:row>4</xdr:row>
      <xdr:rowOff>74083</xdr:rowOff>
    </xdr:from>
    <xdr:to>
      <xdr:col>6</xdr:col>
      <xdr:colOff>497417</xdr:colOff>
      <xdr:row>8</xdr:row>
      <xdr:rowOff>105834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868833" y="1121833"/>
          <a:ext cx="3534834" cy="8784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/>
            <a:t>Cálculo</a:t>
          </a:r>
          <a:r>
            <a:rPr lang="pt-BR" sz="900" baseline="0"/>
            <a:t> conforme Paragráfo Único da clausula vigésima terceira REAJUSTE=1+VARIAÇÃO INPC 01/05/2025 A 30/047/2026 (4,11%)</a:t>
          </a:r>
          <a:endParaRPr lang="pt-BR" sz="9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9"/>
  <sheetViews>
    <sheetView tabSelected="1" topLeftCell="A187" zoomScale="90" zoomScaleNormal="90" workbookViewId="0">
      <selection activeCell="F208" sqref="F208"/>
    </sheetView>
  </sheetViews>
  <sheetFormatPr defaultColWidth="9.140625" defaultRowHeight="15" x14ac:dyDescent="0.25"/>
  <cols>
    <col min="1" max="1" width="1.28515625" customWidth="1"/>
    <col min="2" max="2" width="7.28515625" customWidth="1"/>
    <col min="3" max="3" width="88.7109375" customWidth="1"/>
    <col min="4" max="5" width="28.140625" customWidth="1"/>
    <col min="6" max="6" width="25" customWidth="1"/>
    <col min="8" max="8" width="14.5703125" bestFit="1" customWidth="1"/>
  </cols>
  <sheetData>
    <row r="1" spans="1:6" ht="25.5" x14ac:dyDescent="0.35">
      <c r="A1" s="1"/>
      <c r="B1" s="169" t="s">
        <v>147</v>
      </c>
      <c r="C1" s="169"/>
      <c r="D1" s="169"/>
      <c r="E1" s="169"/>
      <c r="F1" s="169"/>
    </row>
    <row r="2" spans="1:6" ht="25.5" x14ac:dyDescent="0.35">
      <c r="A2" s="1"/>
      <c r="B2" s="97"/>
      <c r="C2" s="169" t="s">
        <v>143</v>
      </c>
      <c r="D2" s="169"/>
      <c r="E2" s="169"/>
      <c r="F2" s="169"/>
    </row>
    <row r="3" spans="1:6" x14ac:dyDescent="0.25">
      <c r="A3" s="1"/>
    </row>
    <row r="4" spans="1:6" ht="15.75" x14ac:dyDescent="0.25">
      <c r="A4" s="1"/>
      <c r="B4" s="7"/>
      <c r="C4" s="8" t="s">
        <v>169</v>
      </c>
      <c r="D4" s="7"/>
    </row>
    <row r="5" spans="1:6" ht="15.75" x14ac:dyDescent="0.25">
      <c r="A5" s="1"/>
      <c r="B5" s="7" t="s">
        <v>0</v>
      </c>
      <c r="C5" s="7"/>
      <c r="D5" s="7"/>
      <c r="E5" s="4"/>
      <c r="F5" s="4"/>
    </row>
    <row r="6" spans="1:6" ht="15" customHeight="1" x14ac:dyDescent="0.25">
      <c r="A6" s="1"/>
      <c r="B6" s="9">
        <v>1</v>
      </c>
      <c r="C6" s="9" t="s">
        <v>1</v>
      </c>
      <c r="D6" s="10" t="s">
        <v>187</v>
      </c>
      <c r="E6" s="4"/>
      <c r="F6" s="4"/>
    </row>
    <row r="7" spans="1:6" ht="17.25" customHeight="1" x14ac:dyDescent="0.25">
      <c r="A7" s="1"/>
      <c r="B7" s="9">
        <v>2</v>
      </c>
      <c r="C7" s="9" t="s">
        <v>2</v>
      </c>
      <c r="D7" s="11">
        <f>2834+(2834*5.11%)</f>
        <v>2978.8173999999999</v>
      </c>
      <c r="E7" s="4"/>
      <c r="F7" s="4"/>
    </row>
    <row r="8" spans="1:6" ht="18" customHeight="1" x14ac:dyDescent="0.25">
      <c r="A8" s="1"/>
      <c r="B8" s="9">
        <v>3</v>
      </c>
      <c r="C8" s="9" t="s">
        <v>3</v>
      </c>
      <c r="D8" s="10" t="s">
        <v>5</v>
      </c>
      <c r="E8" s="4"/>
      <c r="F8" s="4"/>
    </row>
    <row r="9" spans="1:6" ht="15.75" x14ac:dyDescent="0.25">
      <c r="A9" s="1"/>
      <c r="B9" s="9">
        <v>4</v>
      </c>
      <c r="C9" s="9" t="s">
        <v>4</v>
      </c>
      <c r="D9" s="12">
        <v>46143</v>
      </c>
      <c r="E9" s="4"/>
      <c r="F9" s="4"/>
    </row>
    <row r="10" spans="1:6" ht="15.75" x14ac:dyDescent="0.25">
      <c r="A10" s="1"/>
      <c r="E10" s="4"/>
      <c r="F10" s="4"/>
    </row>
    <row r="11" spans="1:6" ht="15.75" x14ac:dyDescent="0.25">
      <c r="A11" s="1"/>
      <c r="B11" s="13"/>
      <c r="C11" s="13"/>
      <c r="D11" s="14"/>
      <c r="E11" s="4"/>
      <c r="F11" s="4"/>
    </row>
    <row r="12" spans="1:6" ht="15.75" x14ac:dyDescent="0.25">
      <c r="A12" s="1"/>
      <c r="B12" s="15"/>
      <c r="C12" s="16" t="s">
        <v>6</v>
      </c>
      <c r="D12" s="17"/>
    </row>
    <row r="13" spans="1:6" ht="15.75" x14ac:dyDescent="0.25">
      <c r="A13" s="1"/>
      <c r="B13" s="18" t="s">
        <v>7</v>
      </c>
      <c r="C13" s="19" t="s">
        <v>19</v>
      </c>
      <c r="D13" s="122" t="s">
        <v>8</v>
      </c>
    </row>
    <row r="14" spans="1:6" ht="15.75" x14ac:dyDescent="0.25">
      <c r="A14" s="1"/>
      <c r="B14" s="31" t="s">
        <v>9</v>
      </c>
      <c r="C14" s="32" t="s">
        <v>10</v>
      </c>
      <c r="D14" s="123">
        <f>D7</f>
        <v>2978.8173999999999</v>
      </c>
    </row>
    <row r="15" spans="1:6" ht="15.75" x14ac:dyDescent="0.25">
      <c r="A15" s="1"/>
      <c r="B15" s="21" t="s">
        <v>11</v>
      </c>
      <c r="C15" s="22" t="s">
        <v>12</v>
      </c>
      <c r="D15" s="115">
        <v>0</v>
      </c>
    </row>
    <row r="16" spans="1:6" ht="15.75" x14ac:dyDescent="0.25">
      <c r="A16" s="1"/>
      <c r="B16" s="21" t="s">
        <v>13</v>
      </c>
      <c r="C16" s="22" t="s">
        <v>20</v>
      </c>
      <c r="D16" s="115">
        <v>0</v>
      </c>
    </row>
    <row r="17" spans="1:6" ht="15.75" x14ac:dyDescent="0.25">
      <c r="A17" s="1"/>
      <c r="B17" s="21" t="s">
        <v>14</v>
      </c>
      <c r="C17" s="22" t="s">
        <v>15</v>
      </c>
      <c r="D17" s="124">
        <v>0</v>
      </c>
    </row>
    <row r="18" spans="1:6" ht="15.75" x14ac:dyDescent="0.25">
      <c r="A18" s="1"/>
      <c r="B18" s="21" t="s">
        <v>16</v>
      </c>
      <c r="C18" s="116" t="s">
        <v>21</v>
      </c>
      <c r="D18" s="125">
        <v>0</v>
      </c>
    </row>
    <row r="19" spans="1:6" ht="15.75" x14ac:dyDescent="0.25">
      <c r="A19" s="1"/>
      <c r="B19" s="21" t="s">
        <v>17</v>
      </c>
      <c r="C19" s="116" t="s">
        <v>22</v>
      </c>
      <c r="D19" s="121">
        <v>0</v>
      </c>
      <c r="E19" s="117"/>
      <c r="F19" s="118"/>
    </row>
    <row r="20" spans="1:6" ht="15.75" x14ac:dyDescent="0.25">
      <c r="A20" s="1"/>
      <c r="B20" s="170" t="s">
        <v>31</v>
      </c>
      <c r="C20" s="171"/>
      <c r="D20" s="126">
        <f>SUM(D14:D19)</f>
        <v>2978.8173999999999</v>
      </c>
      <c r="E20" s="119"/>
      <c r="F20" s="120"/>
    </row>
    <row r="21" spans="1:6" x14ac:dyDescent="0.25">
      <c r="A21" s="1"/>
      <c r="F21" s="137"/>
    </row>
    <row r="22" spans="1:6" ht="15.75" x14ac:dyDescent="0.25">
      <c r="A22" s="1"/>
      <c r="B22" s="18">
        <v>2</v>
      </c>
      <c r="C22" s="19" t="s">
        <v>23</v>
      </c>
      <c r="D22" s="19" t="s">
        <v>8</v>
      </c>
      <c r="F22" s="137"/>
    </row>
    <row r="23" spans="1:6" ht="15.75" x14ac:dyDescent="0.25">
      <c r="A23" s="1"/>
      <c r="B23" s="25" t="s">
        <v>7</v>
      </c>
      <c r="C23" s="27" t="s">
        <v>148</v>
      </c>
      <c r="D23" s="136">
        <f>D20</f>
        <v>2978.8173999999999</v>
      </c>
      <c r="F23" s="137"/>
    </row>
    <row r="24" spans="1:6" x14ac:dyDescent="0.25">
      <c r="F24" s="139"/>
    </row>
    <row r="25" spans="1:6" ht="15.75" x14ac:dyDescent="0.25">
      <c r="A25" s="1"/>
      <c r="B25" s="174" t="s">
        <v>24</v>
      </c>
      <c r="C25" s="174"/>
      <c r="D25" s="174"/>
      <c r="F25" s="138"/>
    </row>
    <row r="26" spans="1:6" ht="15.75" x14ac:dyDescent="0.25">
      <c r="A26" s="1"/>
      <c r="B26" s="19" t="s">
        <v>25</v>
      </c>
      <c r="C26" s="33"/>
      <c r="D26" s="33"/>
      <c r="F26" s="137"/>
    </row>
    <row r="27" spans="1:6" ht="15.75" x14ac:dyDescent="0.25">
      <c r="A27" s="1"/>
      <c r="B27" s="31" t="s">
        <v>26</v>
      </c>
      <c r="C27" s="27" t="s">
        <v>27</v>
      </c>
      <c r="D27" s="27" t="s">
        <v>8</v>
      </c>
    </row>
    <row r="28" spans="1:6" ht="15.75" x14ac:dyDescent="0.25">
      <c r="A28" s="1"/>
      <c r="B28" s="31" t="s">
        <v>9</v>
      </c>
      <c r="C28" s="32" t="s">
        <v>28</v>
      </c>
      <c r="D28" s="34">
        <f>ROUND(SUM(D23*F28),2)</f>
        <v>248.14</v>
      </c>
      <c r="E28" s="23" t="s">
        <v>29</v>
      </c>
      <c r="F28" s="24">
        <v>8.3299999999999999E-2</v>
      </c>
    </row>
    <row r="29" spans="1:6" ht="15.75" x14ac:dyDescent="0.25">
      <c r="A29" s="1"/>
      <c r="B29" s="31" t="s">
        <v>11</v>
      </c>
      <c r="C29" s="32" t="s">
        <v>182</v>
      </c>
      <c r="D29" s="34">
        <f>ROUND(SUM(D23*F29),2)</f>
        <v>82.81</v>
      </c>
      <c r="E29" s="23" t="s">
        <v>30</v>
      </c>
      <c r="F29" s="24">
        <v>2.7799999999999998E-2</v>
      </c>
    </row>
    <row r="30" spans="1:6" ht="15.75" x14ac:dyDescent="0.25">
      <c r="A30" s="1"/>
      <c r="B30" s="172" t="s">
        <v>18</v>
      </c>
      <c r="C30" s="173"/>
      <c r="D30" s="28">
        <f>ROUND(SUM(D28+D29),2)</f>
        <v>330.95</v>
      </c>
    </row>
    <row r="31" spans="1:6" x14ac:dyDescent="0.25">
      <c r="A31" s="1"/>
    </row>
    <row r="32" spans="1:6" ht="15.75" x14ac:dyDescent="0.25">
      <c r="A32" s="1"/>
      <c r="B32" s="19" t="s">
        <v>32</v>
      </c>
      <c r="C32" s="33"/>
      <c r="D32" s="33"/>
      <c r="E32" s="33"/>
      <c r="F32" s="4"/>
    </row>
    <row r="33" spans="1:6" ht="15.75" x14ac:dyDescent="0.25">
      <c r="A33" s="1"/>
      <c r="B33" s="33"/>
      <c r="C33" s="19" t="s">
        <v>33</v>
      </c>
      <c r="D33" s="33"/>
      <c r="E33" s="33"/>
      <c r="F33" s="4"/>
    </row>
    <row r="34" spans="1:6" ht="15.75" x14ac:dyDescent="0.25">
      <c r="A34" s="1"/>
      <c r="B34" s="35" t="s">
        <v>34</v>
      </c>
      <c r="C34" s="36" t="s">
        <v>46</v>
      </c>
      <c r="D34" s="37" t="s">
        <v>35</v>
      </c>
      <c r="E34" s="36" t="s">
        <v>8</v>
      </c>
      <c r="F34" s="4"/>
    </row>
    <row r="35" spans="1:6" ht="15.75" x14ac:dyDescent="0.25">
      <c r="A35" s="1"/>
      <c r="B35" s="31" t="s">
        <v>9</v>
      </c>
      <c r="C35" s="32" t="s">
        <v>36</v>
      </c>
      <c r="D35" s="38">
        <v>0.2</v>
      </c>
      <c r="E35" s="34">
        <f>ROUND(SUM($D$23+$D$30)*D35,2)</f>
        <v>661.95</v>
      </c>
      <c r="F35" s="4"/>
    </row>
    <row r="36" spans="1:6" ht="15.75" x14ac:dyDescent="0.25">
      <c r="A36" s="1"/>
      <c r="B36" s="31" t="s">
        <v>11</v>
      </c>
      <c r="C36" s="32" t="s">
        <v>37</v>
      </c>
      <c r="D36" s="38">
        <v>2.5000000000000001E-2</v>
      </c>
      <c r="E36" s="34">
        <f t="shared" ref="E36:E42" si="0">ROUND(SUM($D$23+$D$30)*D36,2)</f>
        <v>82.74</v>
      </c>
      <c r="F36" s="4"/>
    </row>
    <row r="37" spans="1:6" ht="15.75" x14ac:dyDescent="0.25">
      <c r="A37" s="1"/>
      <c r="B37" s="31" t="s">
        <v>13</v>
      </c>
      <c r="C37" s="32" t="s">
        <v>38</v>
      </c>
      <c r="D37" s="38">
        <v>0.03</v>
      </c>
      <c r="E37" s="34">
        <f t="shared" si="0"/>
        <v>99.29</v>
      </c>
      <c r="F37" s="4"/>
    </row>
    <row r="38" spans="1:6" ht="15.75" x14ac:dyDescent="0.25">
      <c r="A38" s="1"/>
      <c r="B38" s="31" t="s">
        <v>14</v>
      </c>
      <c r="C38" s="32" t="s">
        <v>39</v>
      </c>
      <c r="D38" s="38">
        <v>1.4999999999999999E-2</v>
      </c>
      <c r="E38" s="34">
        <f t="shared" si="0"/>
        <v>49.65</v>
      </c>
      <c r="F38" s="4"/>
    </row>
    <row r="39" spans="1:6" ht="15.75" x14ac:dyDescent="0.25">
      <c r="A39" s="1"/>
      <c r="B39" s="31" t="s">
        <v>16</v>
      </c>
      <c r="C39" s="32" t="s">
        <v>40</v>
      </c>
      <c r="D39" s="38">
        <v>0.01</v>
      </c>
      <c r="E39" s="34">
        <f t="shared" si="0"/>
        <v>33.1</v>
      </c>
      <c r="F39" s="4"/>
    </row>
    <row r="40" spans="1:6" ht="15.75" x14ac:dyDescent="0.25">
      <c r="A40" s="1"/>
      <c r="B40" s="31" t="s">
        <v>17</v>
      </c>
      <c r="C40" s="32" t="s">
        <v>41</v>
      </c>
      <c r="D40" s="38">
        <v>6.0000000000000001E-3</v>
      </c>
      <c r="E40" s="34">
        <f t="shared" si="0"/>
        <v>19.86</v>
      </c>
      <c r="F40" s="4"/>
    </row>
    <row r="41" spans="1:6" ht="15.75" x14ac:dyDescent="0.25">
      <c r="A41" s="1"/>
      <c r="B41" s="31" t="s">
        <v>42</v>
      </c>
      <c r="C41" s="32" t="s">
        <v>43</v>
      </c>
      <c r="D41" s="38">
        <v>2E-3</v>
      </c>
      <c r="E41" s="34">
        <f t="shared" si="0"/>
        <v>6.62</v>
      </c>
      <c r="F41" s="4"/>
    </row>
    <row r="42" spans="1:6" ht="15.75" x14ac:dyDescent="0.25">
      <c r="A42" s="1"/>
      <c r="B42" s="31" t="s">
        <v>44</v>
      </c>
      <c r="C42" s="32" t="s">
        <v>45</v>
      </c>
      <c r="D42" s="38">
        <v>0.08</v>
      </c>
      <c r="E42" s="34">
        <f t="shared" si="0"/>
        <v>264.77999999999997</v>
      </c>
      <c r="F42" s="4"/>
    </row>
    <row r="43" spans="1:6" ht="15.75" x14ac:dyDescent="0.25">
      <c r="A43" s="1"/>
      <c r="B43" s="26"/>
      <c r="C43" s="39" t="s">
        <v>31</v>
      </c>
      <c r="D43" s="40">
        <f>SUM(D35:D42)</f>
        <v>0.36800000000000005</v>
      </c>
      <c r="E43" s="28">
        <f>ROUND(SUM(E35+E36+E37+E38+E39+E40+E41+E42),2)</f>
        <v>1217.99</v>
      </c>
    </row>
    <row r="44" spans="1:6" ht="15.75" x14ac:dyDescent="0.25">
      <c r="A44" s="1"/>
      <c r="B44" s="5"/>
      <c r="C44" s="5"/>
      <c r="D44" s="5"/>
      <c r="E44" s="5"/>
      <c r="F44" s="4"/>
    </row>
    <row r="45" spans="1:6" ht="15.75" x14ac:dyDescent="0.25">
      <c r="A45" s="1"/>
      <c r="B45" s="19" t="s">
        <v>47</v>
      </c>
      <c r="C45" s="19"/>
      <c r="D45" s="19"/>
    </row>
    <row r="46" spans="1:6" ht="15.75" x14ac:dyDescent="0.25">
      <c r="A46" s="1"/>
      <c r="B46" s="165" t="s">
        <v>151</v>
      </c>
      <c r="C46" s="166"/>
      <c r="D46" s="33"/>
    </row>
    <row r="47" spans="1:6" ht="15.75" x14ac:dyDescent="0.25">
      <c r="A47" s="1"/>
      <c r="B47" s="31" t="s">
        <v>9</v>
      </c>
      <c r="C47" s="41" t="s">
        <v>48</v>
      </c>
      <c r="D47" s="42">
        <f>190-13</f>
        <v>177</v>
      </c>
    </row>
    <row r="48" spans="1:6" ht="15.75" x14ac:dyDescent="0.25">
      <c r="A48" s="2"/>
      <c r="B48" s="43" t="s">
        <v>11</v>
      </c>
      <c r="C48" s="110" t="s">
        <v>150</v>
      </c>
      <c r="D48" s="42">
        <f>D7*E48</f>
        <v>59.576347999999996</v>
      </c>
      <c r="E48" s="24">
        <v>0.02</v>
      </c>
    </row>
    <row r="49" spans="1:7" ht="15.75" x14ac:dyDescent="0.25">
      <c r="A49" s="2"/>
      <c r="B49" s="109" t="s">
        <v>13</v>
      </c>
      <c r="C49" s="111" t="s">
        <v>149</v>
      </c>
      <c r="D49" s="108"/>
      <c r="E49" s="127"/>
      <c r="F49" s="127"/>
      <c r="G49" s="127"/>
    </row>
    <row r="50" spans="1:7" ht="15.75" x14ac:dyDescent="0.25">
      <c r="A50" s="2"/>
      <c r="B50" s="44" t="s">
        <v>14</v>
      </c>
      <c r="C50" s="111" t="s">
        <v>146</v>
      </c>
      <c r="D50" s="108">
        <f>6000/12</f>
        <v>500</v>
      </c>
    </row>
    <row r="51" spans="1:7" ht="15.75" x14ac:dyDescent="0.25">
      <c r="A51" s="3"/>
      <c r="B51" s="167" t="s">
        <v>31</v>
      </c>
      <c r="C51" s="168"/>
      <c r="D51" s="45">
        <f>ROUND(SUM(D47:D50:D47:D49),2)</f>
        <v>736.58</v>
      </c>
    </row>
    <row r="52" spans="1:7" ht="15.75" x14ac:dyDescent="0.25">
      <c r="A52" s="2"/>
      <c r="B52" s="6"/>
      <c r="C52" s="6"/>
      <c r="D52" s="6"/>
    </row>
    <row r="53" spans="1:7" ht="15.75" x14ac:dyDescent="0.25">
      <c r="A53" s="2"/>
      <c r="B53" s="6"/>
      <c r="C53" s="6"/>
      <c r="D53" s="6"/>
    </row>
    <row r="54" spans="1:7" ht="15.75" x14ac:dyDescent="0.25">
      <c r="A54" s="2"/>
      <c r="B54" s="18">
        <v>3</v>
      </c>
      <c r="C54" s="19" t="s">
        <v>23</v>
      </c>
      <c r="D54" s="19" t="s">
        <v>8</v>
      </c>
    </row>
    <row r="55" spans="1:7" ht="15.75" x14ac:dyDescent="0.25">
      <c r="A55" s="2"/>
      <c r="B55" s="25" t="s">
        <v>177</v>
      </c>
      <c r="C55" s="27" t="s">
        <v>179</v>
      </c>
      <c r="D55" s="136">
        <f>D30</f>
        <v>330.95</v>
      </c>
    </row>
    <row r="56" spans="1:7" ht="15.75" x14ac:dyDescent="0.25">
      <c r="A56" s="2"/>
      <c r="B56" s="25" t="s">
        <v>181</v>
      </c>
      <c r="C56" s="27" t="s">
        <v>180</v>
      </c>
      <c r="D56" s="136">
        <f>E43</f>
        <v>1217.99</v>
      </c>
    </row>
    <row r="57" spans="1:7" ht="15.75" x14ac:dyDescent="0.25">
      <c r="A57" s="2"/>
      <c r="B57" s="25" t="s">
        <v>178</v>
      </c>
      <c r="C57" s="27" t="s">
        <v>183</v>
      </c>
      <c r="D57" s="136">
        <f>D51</f>
        <v>736.58</v>
      </c>
    </row>
    <row r="58" spans="1:7" ht="15.75" x14ac:dyDescent="0.25">
      <c r="A58" s="2"/>
      <c r="B58" s="163" t="s">
        <v>31</v>
      </c>
      <c r="C58" s="164"/>
      <c r="D58" s="136">
        <f>SUM(D55:D57)</f>
        <v>2285.52</v>
      </c>
    </row>
    <row r="59" spans="1:7" ht="15.75" x14ac:dyDescent="0.25">
      <c r="A59" s="2"/>
      <c r="B59" s="6"/>
      <c r="C59" s="6"/>
      <c r="D59" s="6"/>
    </row>
    <row r="60" spans="1:7" ht="15.75" x14ac:dyDescent="0.25">
      <c r="A60" s="1"/>
      <c r="B60" s="30"/>
      <c r="C60" s="30"/>
      <c r="D60" s="30"/>
      <c r="E60" s="4"/>
      <c r="F60" s="4"/>
    </row>
    <row r="61" spans="1:7" ht="15.75" x14ac:dyDescent="0.25">
      <c r="A61" s="1"/>
      <c r="B61" s="146" t="s">
        <v>49</v>
      </c>
      <c r="C61" s="146"/>
      <c r="D61" s="146"/>
      <c r="E61" s="146"/>
    </row>
    <row r="62" spans="1:7" ht="15.75" x14ac:dyDescent="0.25">
      <c r="A62" s="1"/>
      <c r="B62" s="35" t="s">
        <v>50</v>
      </c>
      <c r="C62" s="35" t="s">
        <v>58</v>
      </c>
      <c r="D62" s="47"/>
      <c r="E62" s="48" t="s">
        <v>35</v>
      </c>
      <c r="F62" s="36" t="s">
        <v>8</v>
      </c>
    </row>
    <row r="63" spans="1:7" ht="15.75" x14ac:dyDescent="0.25">
      <c r="A63" s="1"/>
      <c r="B63" s="44" t="s">
        <v>9</v>
      </c>
      <c r="C63" s="49" t="s">
        <v>51</v>
      </c>
      <c r="D63" s="49"/>
      <c r="E63" s="50">
        <v>4.1999999999999997E-3</v>
      </c>
      <c r="F63" s="51">
        <f>ROUND(SUM($D$20*E63),2)</f>
        <v>12.51</v>
      </c>
    </row>
    <row r="64" spans="1:7" ht="15.75" x14ac:dyDescent="0.25">
      <c r="A64" s="1"/>
      <c r="B64" s="44" t="s">
        <v>11</v>
      </c>
      <c r="C64" s="49" t="s">
        <v>52</v>
      </c>
      <c r="D64" s="49"/>
      <c r="E64" s="50">
        <v>2.9999999999999997E-4</v>
      </c>
      <c r="F64" s="51">
        <f t="shared" ref="F64:F69" si="1">ROUND(SUM($D$20*E64),2)</f>
        <v>0.89</v>
      </c>
    </row>
    <row r="65" spans="1:6" ht="15.75" x14ac:dyDescent="0.25">
      <c r="A65" s="1"/>
      <c r="B65" s="44" t="s">
        <v>13</v>
      </c>
      <c r="C65" s="49" t="s">
        <v>53</v>
      </c>
      <c r="D65" s="49"/>
      <c r="E65" s="52">
        <v>9.9999999999999995E-7</v>
      </c>
      <c r="F65" s="51">
        <f t="shared" si="1"/>
        <v>0</v>
      </c>
    </row>
    <row r="66" spans="1:6" ht="15.75" x14ac:dyDescent="0.25">
      <c r="A66" s="1"/>
      <c r="B66" s="44" t="s">
        <v>14</v>
      </c>
      <c r="C66" s="49" t="s">
        <v>54</v>
      </c>
      <c r="D66" s="49"/>
      <c r="E66" s="50">
        <v>1.9400000000000001E-2</v>
      </c>
      <c r="F66" s="51">
        <f t="shared" si="1"/>
        <v>57.79</v>
      </c>
    </row>
    <row r="67" spans="1:6" ht="15.75" x14ac:dyDescent="0.25">
      <c r="A67" s="1"/>
      <c r="B67" s="44" t="s">
        <v>16</v>
      </c>
      <c r="C67" s="49" t="s">
        <v>55</v>
      </c>
      <c r="D67" s="49"/>
      <c r="E67" s="50">
        <v>7.1000000000000004E-3</v>
      </c>
      <c r="F67" s="51">
        <f t="shared" si="1"/>
        <v>21.15</v>
      </c>
    </row>
    <row r="68" spans="1:6" ht="15.75" x14ac:dyDescent="0.25">
      <c r="A68" s="1"/>
      <c r="B68" s="44" t="s">
        <v>17</v>
      </c>
      <c r="C68" s="49" t="s">
        <v>56</v>
      </c>
      <c r="D68" s="49"/>
      <c r="E68" s="50">
        <v>1E-4</v>
      </c>
      <c r="F68" s="51">
        <f t="shared" si="1"/>
        <v>0.3</v>
      </c>
    </row>
    <row r="69" spans="1:6" ht="15.75" x14ac:dyDescent="0.25">
      <c r="A69" s="1"/>
      <c r="B69" s="44" t="s">
        <v>42</v>
      </c>
      <c r="C69" s="53" t="s">
        <v>57</v>
      </c>
      <c r="D69" s="49"/>
      <c r="E69" s="50">
        <v>4.36E-2</v>
      </c>
      <c r="F69" s="51">
        <f t="shared" si="1"/>
        <v>129.88</v>
      </c>
    </row>
    <row r="70" spans="1:6" ht="15.75" x14ac:dyDescent="0.25">
      <c r="A70" s="1"/>
      <c r="B70" s="49"/>
      <c r="C70" s="49"/>
      <c r="D70" s="49"/>
      <c r="E70" s="54" t="s">
        <v>31</v>
      </c>
      <c r="F70" s="55">
        <f>ROUND(SUM(F63+F64+F65+F66+F67+F68+F69),2)</f>
        <v>222.52</v>
      </c>
    </row>
    <row r="71" spans="1:6" x14ac:dyDescent="0.25">
      <c r="A71" s="1"/>
    </row>
    <row r="72" spans="1:6" ht="15.75" x14ac:dyDescent="0.25">
      <c r="A72" s="1"/>
      <c r="B72" s="35"/>
      <c r="C72" s="36" t="s">
        <v>59</v>
      </c>
      <c r="D72" s="36"/>
      <c r="E72" s="36"/>
    </row>
    <row r="73" spans="1:6" ht="15.75" x14ac:dyDescent="0.25">
      <c r="A73" s="1"/>
      <c r="B73" s="58" t="s">
        <v>50</v>
      </c>
      <c r="C73" s="58" t="s">
        <v>167</v>
      </c>
      <c r="D73" s="49" t="s">
        <v>8</v>
      </c>
      <c r="E73" s="128">
        <f>F70</f>
        <v>222.52</v>
      </c>
    </row>
    <row r="74" spans="1:6" ht="15.75" x14ac:dyDescent="0.25">
      <c r="A74" s="1"/>
      <c r="B74" s="150" t="s">
        <v>31</v>
      </c>
      <c r="C74" s="151"/>
      <c r="D74" s="152"/>
      <c r="E74" s="55">
        <f>SUM(E73)</f>
        <v>222.52</v>
      </c>
    </row>
    <row r="75" spans="1:6" x14ac:dyDescent="0.25">
      <c r="A75" s="1"/>
    </row>
    <row r="76" spans="1:6" ht="15.75" x14ac:dyDescent="0.25">
      <c r="A76" s="1"/>
      <c r="B76" s="147" t="s">
        <v>60</v>
      </c>
      <c r="C76" s="147"/>
      <c r="D76" s="147"/>
      <c r="E76" s="147"/>
    </row>
    <row r="77" spans="1:6" ht="15.75" x14ac:dyDescent="0.25">
      <c r="A77" s="1"/>
      <c r="B77" s="36" t="s">
        <v>61</v>
      </c>
      <c r="C77" s="47"/>
      <c r="D77" s="47"/>
      <c r="E77" s="47"/>
      <c r="F77" s="36"/>
    </row>
    <row r="78" spans="1:6" ht="15.75" x14ac:dyDescent="0.25">
      <c r="A78" s="1"/>
      <c r="B78" s="44" t="s">
        <v>9</v>
      </c>
      <c r="C78" s="53" t="s">
        <v>62</v>
      </c>
      <c r="D78" s="49"/>
      <c r="E78" s="56">
        <v>9.0899999999999995E-2</v>
      </c>
      <c r="F78" s="51">
        <f>ROUND(SUM($D$20*E78),2)</f>
        <v>270.77</v>
      </c>
    </row>
    <row r="79" spans="1:6" ht="15.75" x14ac:dyDescent="0.25">
      <c r="A79" s="1"/>
      <c r="B79" s="44" t="s">
        <v>11</v>
      </c>
      <c r="C79" s="53" t="s">
        <v>63</v>
      </c>
      <c r="D79" s="49"/>
      <c r="E79" s="56">
        <v>1.3899999999999999E-2</v>
      </c>
      <c r="F79" s="51">
        <f t="shared" ref="F79:F84" si="2">ROUND(SUM($D$20*E79),2)</f>
        <v>41.41</v>
      </c>
    </row>
    <row r="80" spans="1:6" ht="15.75" x14ac:dyDescent="0.25">
      <c r="A80" s="1"/>
      <c r="B80" s="44" t="s">
        <v>13</v>
      </c>
      <c r="C80" s="53" t="s">
        <v>64</v>
      </c>
      <c r="D80" s="49"/>
      <c r="E80" s="56">
        <v>2.0000000000000001E-4</v>
      </c>
      <c r="F80" s="51">
        <f t="shared" si="2"/>
        <v>0.6</v>
      </c>
    </row>
    <row r="81" spans="1:6" ht="15.75" x14ac:dyDescent="0.25">
      <c r="A81" s="1"/>
      <c r="B81" s="44" t="s">
        <v>14</v>
      </c>
      <c r="C81" s="53" t="s">
        <v>65</v>
      </c>
      <c r="D81" s="49"/>
      <c r="E81" s="56">
        <v>8.2000000000000007E-3</v>
      </c>
      <c r="F81" s="51">
        <f t="shared" si="2"/>
        <v>24.43</v>
      </c>
    </row>
    <row r="82" spans="1:6" ht="15.75" x14ac:dyDescent="0.25">
      <c r="A82" s="1"/>
      <c r="B82" s="44" t="s">
        <v>16</v>
      </c>
      <c r="C82" s="53" t="s">
        <v>66</v>
      </c>
      <c r="D82" s="49"/>
      <c r="E82" s="56">
        <v>2.9999999999999997E-4</v>
      </c>
      <c r="F82" s="51">
        <f t="shared" si="2"/>
        <v>0.89</v>
      </c>
    </row>
    <row r="83" spans="1:6" ht="15.75" x14ac:dyDescent="0.25">
      <c r="A83" s="1"/>
      <c r="B83" s="44" t="s">
        <v>17</v>
      </c>
      <c r="C83" s="53" t="s">
        <v>67</v>
      </c>
      <c r="D83" s="49"/>
      <c r="E83" s="56"/>
      <c r="F83" s="51">
        <f t="shared" si="2"/>
        <v>0</v>
      </c>
    </row>
    <row r="84" spans="1:6" ht="15.75" x14ac:dyDescent="0.25">
      <c r="A84" s="1"/>
      <c r="B84" s="44" t="s">
        <v>42</v>
      </c>
      <c r="C84" s="53" t="s">
        <v>68</v>
      </c>
      <c r="D84" s="49"/>
      <c r="E84" s="56">
        <v>4.5199999999999997E-2</v>
      </c>
      <c r="F84" s="51">
        <f t="shared" si="2"/>
        <v>134.63999999999999</v>
      </c>
    </row>
    <row r="85" spans="1:6" ht="15.75" x14ac:dyDescent="0.25">
      <c r="A85" s="1"/>
      <c r="B85" s="44"/>
      <c r="C85" s="53"/>
      <c r="D85" s="49"/>
      <c r="E85" s="56"/>
      <c r="F85" s="51"/>
    </row>
    <row r="86" spans="1:6" ht="15.75" x14ac:dyDescent="0.25">
      <c r="A86" s="1"/>
      <c r="B86" s="49"/>
      <c r="C86" s="49"/>
      <c r="D86" s="49"/>
      <c r="E86" s="57" t="s">
        <v>31</v>
      </c>
      <c r="F86" s="55">
        <f>ROUND(SUM(F78:F84),2)</f>
        <v>472.74</v>
      </c>
    </row>
    <row r="87" spans="1:6" ht="15.75" x14ac:dyDescent="0.25">
      <c r="A87" s="1"/>
      <c r="B87" s="30"/>
      <c r="C87" s="30"/>
      <c r="D87" s="30"/>
      <c r="E87" s="30"/>
      <c r="F87" s="29"/>
    </row>
    <row r="88" spans="1:6" ht="15.75" x14ac:dyDescent="0.25">
      <c r="A88" s="1"/>
      <c r="B88" s="36" t="s">
        <v>69</v>
      </c>
      <c r="C88" s="47"/>
      <c r="D88" s="36" t="s">
        <v>8</v>
      </c>
    </row>
    <row r="89" spans="1:6" ht="15.75" x14ac:dyDescent="0.25">
      <c r="A89" s="1"/>
      <c r="B89" s="58"/>
      <c r="C89" s="49" t="s">
        <v>70</v>
      </c>
      <c r="D89" s="51">
        <v>0</v>
      </c>
    </row>
    <row r="90" spans="1:6" ht="15.75" x14ac:dyDescent="0.25">
      <c r="A90" s="1"/>
      <c r="B90" s="49"/>
      <c r="C90" s="54" t="s">
        <v>31</v>
      </c>
      <c r="D90" s="55">
        <f>D89</f>
        <v>0</v>
      </c>
    </row>
    <row r="91" spans="1:6" ht="15.75" x14ac:dyDescent="0.25">
      <c r="A91" s="1"/>
      <c r="B91" s="5"/>
      <c r="C91" s="5"/>
      <c r="D91" s="5"/>
    </row>
    <row r="92" spans="1:6" ht="15.75" x14ac:dyDescent="0.25">
      <c r="A92" s="1"/>
      <c r="B92" s="59" t="s">
        <v>71</v>
      </c>
      <c r="C92" s="60"/>
      <c r="D92" s="60"/>
    </row>
    <row r="93" spans="1:6" ht="15.75" x14ac:dyDescent="0.25">
      <c r="A93" s="1"/>
      <c r="B93" s="35">
        <v>5</v>
      </c>
      <c r="C93" s="36" t="s">
        <v>72</v>
      </c>
      <c r="D93" s="36" t="s">
        <v>8</v>
      </c>
      <c r="E93" s="4"/>
      <c r="F93" s="4"/>
    </row>
    <row r="94" spans="1:6" ht="15.75" x14ac:dyDescent="0.25">
      <c r="A94" s="1"/>
      <c r="B94" s="44" t="s">
        <v>173</v>
      </c>
      <c r="C94" s="49" t="s">
        <v>73</v>
      </c>
      <c r="D94" s="51">
        <f>F86</f>
        <v>472.74</v>
      </c>
      <c r="E94" s="4"/>
      <c r="F94" s="4"/>
    </row>
    <row r="95" spans="1:6" ht="15.75" x14ac:dyDescent="0.25">
      <c r="A95" s="1"/>
      <c r="B95" s="44" t="s">
        <v>174</v>
      </c>
      <c r="C95" s="49" t="s">
        <v>74</v>
      </c>
      <c r="D95" s="51">
        <f>D90</f>
        <v>0</v>
      </c>
      <c r="E95" s="4"/>
      <c r="F95" s="4"/>
    </row>
    <row r="96" spans="1:6" ht="15.75" x14ac:dyDescent="0.25">
      <c r="A96" s="1"/>
      <c r="B96" s="150" t="s">
        <v>31</v>
      </c>
      <c r="C96" s="152"/>
      <c r="D96" s="61">
        <f>ROUND(SUM(D94:D95),2)</f>
        <v>472.74</v>
      </c>
    </row>
    <row r="97" spans="1:6" ht="15.75" x14ac:dyDescent="0.25">
      <c r="A97" s="1"/>
      <c r="B97" s="30"/>
      <c r="C97" s="30"/>
      <c r="D97" s="30"/>
      <c r="E97" s="4"/>
      <c r="F97" s="4"/>
    </row>
    <row r="99" spans="1:6" ht="15.75" x14ac:dyDescent="0.25">
      <c r="C99" s="161" t="s">
        <v>136</v>
      </c>
      <c r="D99" s="161"/>
      <c r="E99" s="161"/>
      <c r="F99" s="161"/>
    </row>
    <row r="101" spans="1:6" ht="15.75" x14ac:dyDescent="0.25">
      <c r="C101" s="35" t="s">
        <v>168</v>
      </c>
      <c r="D101" s="36"/>
      <c r="E101" s="36"/>
      <c r="F101" s="36"/>
    </row>
    <row r="102" spans="1:6" ht="15.75" x14ac:dyDescent="0.25">
      <c r="C102" s="62" t="s">
        <v>75</v>
      </c>
      <c r="D102" s="62" t="s">
        <v>76</v>
      </c>
      <c r="E102" s="62" t="s">
        <v>77</v>
      </c>
      <c r="F102" s="62" t="s">
        <v>78</v>
      </c>
    </row>
    <row r="103" spans="1:6" ht="15.75" x14ac:dyDescent="0.25">
      <c r="C103" s="49"/>
      <c r="D103" s="51"/>
      <c r="E103" s="63"/>
      <c r="F103" s="63"/>
    </row>
    <row r="104" spans="1:6" ht="15.75" x14ac:dyDescent="0.25">
      <c r="C104" s="49" t="s">
        <v>152</v>
      </c>
      <c r="D104" s="51">
        <f>ROUND((57.9+71.9+70)/3,2)</f>
        <v>66.599999999999994</v>
      </c>
      <c r="E104" s="63">
        <v>2</v>
      </c>
      <c r="F104" s="63">
        <v>12</v>
      </c>
    </row>
    <row r="105" spans="1:6" ht="15.75" x14ac:dyDescent="0.25">
      <c r="C105" s="49" t="s">
        <v>153</v>
      </c>
      <c r="D105" s="51">
        <f>ROUND(((58.74+64.8+59.9)/3),2)</f>
        <v>61.15</v>
      </c>
      <c r="E105" s="63">
        <v>3</v>
      </c>
      <c r="F105" s="63">
        <v>12</v>
      </c>
    </row>
    <row r="106" spans="1:6" ht="15.75" x14ac:dyDescent="0.25">
      <c r="C106" s="49"/>
      <c r="D106" s="51"/>
      <c r="E106" s="63"/>
      <c r="F106" s="63"/>
    </row>
    <row r="107" spans="1:6" ht="15.75" x14ac:dyDescent="0.25">
      <c r="C107" s="49"/>
      <c r="D107" s="49"/>
      <c r="E107" s="49"/>
      <c r="F107" s="49"/>
    </row>
    <row r="108" spans="1:6" ht="15.75" x14ac:dyDescent="0.25">
      <c r="C108" s="4"/>
      <c r="D108" s="4"/>
      <c r="E108" s="6"/>
      <c r="F108" s="4"/>
    </row>
    <row r="109" spans="1:6" ht="15.75" x14ac:dyDescent="0.25">
      <c r="C109" s="158" t="s">
        <v>138</v>
      </c>
      <c r="D109" s="158"/>
      <c r="E109" s="158"/>
      <c r="F109" s="158"/>
    </row>
    <row r="110" spans="1:6" ht="15.75" x14ac:dyDescent="0.25">
      <c r="C110" s="162" t="s">
        <v>165</v>
      </c>
      <c r="D110" s="162"/>
      <c r="E110" s="162"/>
      <c r="F110" s="55">
        <f>ROUND(((D104*E104)+(D105*E105)/12),2)</f>
        <v>148.49</v>
      </c>
    </row>
    <row r="111" spans="1:6" ht="15.75" x14ac:dyDescent="0.25">
      <c r="C111" s="4"/>
      <c r="D111" s="4"/>
      <c r="E111" s="4"/>
      <c r="F111" s="4"/>
    </row>
    <row r="112" spans="1:6" ht="15.75" x14ac:dyDescent="0.25">
      <c r="C112" s="4"/>
      <c r="D112" s="4"/>
      <c r="E112" s="4"/>
      <c r="F112" s="4"/>
    </row>
    <row r="113" spans="1:8" ht="15.75" x14ac:dyDescent="0.25">
      <c r="A113" s="1"/>
      <c r="B113" s="5"/>
      <c r="C113" s="159" t="s">
        <v>79</v>
      </c>
      <c r="D113" s="160"/>
      <c r="E113" s="160"/>
      <c r="F113" s="160"/>
    </row>
    <row r="114" spans="1:8" ht="15.75" x14ac:dyDescent="0.25">
      <c r="A114" s="1"/>
      <c r="B114" s="5"/>
      <c r="C114" s="4"/>
      <c r="D114" s="4"/>
      <c r="E114" s="4"/>
      <c r="F114" s="4"/>
      <c r="H114" s="141"/>
    </row>
    <row r="115" spans="1:8" ht="15.75" x14ac:dyDescent="0.25">
      <c r="A115" s="1"/>
      <c r="B115" s="5"/>
      <c r="C115" s="103" t="s">
        <v>80</v>
      </c>
      <c r="D115" s="102"/>
      <c r="E115" s="102"/>
      <c r="F115" s="101" t="s">
        <v>31</v>
      </c>
    </row>
    <row r="116" spans="1:8" ht="15.75" x14ac:dyDescent="0.25">
      <c r="A116" s="1"/>
      <c r="B116" s="5"/>
      <c r="C116" s="54" t="s">
        <v>75</v>
      </c>
      <c r="D116" s="54" t="s">
        <v>81</v>
      </c>
      <c r="E116" s="54" t="s">
        <v>170</v>
      </c>
      <c r="F116" s="54" t="s">
        <v>82</v>
      </c>
    </row>
    <row r="117" spans="1:8" ht="15.75" x14ac:dyDescent="0.25">
      <c r="A117" s="1"/>
      <c r="B117" s="5"/>
      <c r="C117" s="49" t="s">
        <v>154</v>
      </c>
      <c r="D117" s="104">
        <f>ROUND(((568500+615000+539500)/3),2)</f>
        <v>574333.32999999996</v>
      </c>
      <c r="E117" s="135">
        <f>ROUND((D117*20%),2)</f>
        <v>114866.67</v>
      </c>
      <c r="F117" s="106">
        <f>ROUND((((D117-E117)/20)/12),2)</f>
        <v>1914.44</v>
      </c>
      <c r="H117" s="140"/>
    </row>
    <row r="118" spans="1:8" ht="15.75" x14ac:dyDescent="0.25">
      <c r="A118" s="1"/>
      <c r="B118" s="5"/>
      <c r="C118" s="49"/>
      <c r="D118" s="107"/>
      <c r="E118" s="105"/>
      <c r="F118" s="106"/>
    </row>
    <row r="119" spans="1:8" ht="15.75" x14ac:dyDescent="0.25">
      <c r="A119" s="1"/>
      <c r="B119" s="5"/>
      <c r="C119" s="49"/>
      <c r="D119" s="49"/>
      <c r="E119" s="105"/>
      <c r="F119" s="49"/>
    </row>
    <row r="120" spans="1:8" ht="15.75" x14ac:dyDescent="0.25">
      <c r="A120" s="1"/>
      <c r="B120" s="5"/>
      <c r="C120" s="5"/>
      <c r="D120" s="5"/>
      <c r="E120" s="5"/>
      <c r="F120" s="5"/>
    </row>
    <row r="121" spans="1:8" ht="15.75" x14ac:dyDescent="0.25">
      <c r="A121" s="1"/>
      <c r="B121" s="5"/>
      <c r="C121" s="36" t="s">
        <v>83</v>
      </c>
      <c r="D121" s="36"/>
      <c r="E121" s="36"/>
      <c r="F121" s="36"/>
    </row>
    <row r="122" spans="1:8" ht="15.75" x14ac:dyDescent="0.25">
      <c r="A122" s="1"/>
      <c r="B122" s="5"/>
      <c r="C122" s="64" t="s">
        <v>84</v>
      </c>
      <c r="D122" s="64" t="s">
        <v>35</v>
      </c>
      <c r="E122" s="64" t="s">
        <v>85</v>
      </c>
      <c r="F122" s="64" t="s">
        <v>86</v>
      </c>
    </row>
    <row r="123" spans="1:8" ht="15.75" x14ac:dyDescent="0.25">
      <c r="A123" s="1"/>
      <c r="B123" s="5"/>
      <c r="C123" s="32" t="s">
        <v>155</v>
      </c>
      <c r="D123" s="32" t="s">
        <v>87</v>
      </c>
      <c r="E123" s="32">
        <v>1</v>
      </c>
      <c r="F123" s="65">
        <f>D117</f>
        <v>574333.32999999996</v>
      </c>
    </row>
    <row r="124" spans="1:8" ht="15.75" x14ac:dyDescent="0.25">
      <c r="A124" s="1"/>
      <c r="B124" s="5"/>
      <c r="C124" s="32" t="s">
        <v>88</v>
      </c>
      <c r="D124" s="32" t="s">
        <v>35</v>
      </c>
      <c r="E124" s="66">
        <v>5.0000000000000001E-3</v>
      </c>
      <c r="F124" s="65">
        <f>ROUND((D117*E124),2)</f>
        <v>2871.67</v>
      </c>
    </row>
    <row r="125" spans="1:8" ht="15.75" x14ac:dyDescent="0.25">
      <c r="A125" s="1"/>
      <c r="B125" s="5"/>
      <c r="C125" s="32"/>
      <c r="D125" s="32"/>
      <c r="E125" s="32"/>
      <c r="F125" s="32"/>
    </row>
    <row r="126" spans="1:8" ht="15.75" x14ac:dyDescent="0.25">
      <c r="A126" s="1"/>
      <c r="B126" s="5"/>
      <c r="C126" s="5"/>
      <c r="D126" s="5"/>
      <c r="E126" s="5"/>
      <c r="F126" s="5"/>
    </row>
    <row r="127" spans="1:8" ht="15.75" x14ac:dyDescent="0.25">
      <c r="A127" s="1"/>
      <c r="B127" s="5"/>
      <c r="C127" s="36" t="s">
        <v>89</v>
      </c>
      <c r="D127" s="36"/>
      <c r="E127" s="36"/>
      <c r="F127" s="36"/>
    </row>
    <row r="128" spans="1:8" ht="15.75" x14ac:dyDescent="0.25">
      <c r="A128" s="1"/>
      <c r="B128" s="5"/>
      <c r="C128" s="64" t="s">
        <v>84</v>
      </c>
      <c r="D128" s="64" t="s">
        <v>90</v>
      </c>
      <c r="E128" s="64" t="s">
        <v>85</v>
      </c>
      <c r="F128" s="64" t="s">
        <v>91</v>
      </c>
    </row>
    <row r="129" spans="1:6" ht="15.75" x14ac:dyDescent="0.25">
      <c r="A129" s="1"/>
      <c r="B129" s="5"/>
      <c r="C129" s="32" t="s">
        <v>156</v>
      </c>
      <c r="D129" s="66">
        <v>1.5832999999999999E-3</v>
      </c>
      <c r="E129" s="32">
        <v>1</v>
      </c>
      <c r="F129" s="42">
        <f>ROUND(SUM(D117*D129),2)</f>
        <v>909.34</v>
      </c>
    </row>
    <row r="130" spans="1:6" ht="15.75" x14ac:dyDescent="0.25">
      <c r="A130" s="1"/>
      <c r="B130" s="5"/>
      <c r="C130" s="32" t="s">
        <v>175</v>
      </c>
      <c r="D130" s="66">
        <f>(100/12)/100</f>
        <v>8.3333333333333343E-2</v>
      </c>
      <c r="E130" s="32">
        <v>1</v>
      </c>
      <c r="F130" s="42">
        <f>ROUND((90.94*D130),2)</f>
        <v>7.58</v>
      </c>
    </row>
    <row r="131" spans="1:6" ht="15.75" x14ac:dyDescent="0.25">
      <c r="A131" s="1"/>
      <c r="B131" s="5"/>
      <c r="C131" s="32" t="s">
        <v>92</v>
      </c>
      <c r="D131" s="66">
        <v>8.0000000000000004E-4</v>
      </c>
      <c r="E131" s="32">
        <v>1</v>
      </c>
      <c r="F131" s="42">
        <f>ROUND((SUM(D117*D131)),2)</f>
        <v>459.47</v>
      </c>
    </row>
    <row r="132" spans="1:6" ht="15.75" x14ac:dyDescent="0.25">
      <c r="A132" s="1"/>
      <c r="B132" s="5"/>
      <c r="C132" s="32" t="s">
        <v>93</v>
      </c>
      <c r="D132" s="66">
        <v>2E-3</v>
      </c>
      <c r="E132" s="32">
        <v>1</v>
      </c>
      <c r="F132" s="42">
        <f>ROUND(SUM(D117*D132),2)</f>
        <v>1148.67</v>
      </c>
    </row>
    <row r="133" spans="1:6" ht="15.75" x14ac:dyDescent="0.25">
      <c r="A133" s="1"/>
      <c r="B133" s="5"/>
      <c r="C133" s="27" t="s">
        <v>31</v>
      </c>
      <c r="D133" s="32"/>
      <c r="E133" s="32"/>
      <c r="F133" s="28">
        <f>ROUND(SUM(F129:F132),2)</f>
        <v>2525.06</v>
      </c>
    </row>
    <row r="134" spans="1:6" ht="15.75" x14ac:dyDescent="0.25">
      <c r="A134" s="1"/>
      <c r="B134" s="5"/>
    </row>
    <row r="135" spans="1:6" ht="15.75" x14ac:dyDescent="0.25">
      <c r="A135" s="1"/>
      <c r="B135" s="5"/>
      <c r="C135" s="36" t="s">
        <v>159</v>
      </c>
      <c r="D135" s="36"/>
      <c r="E135" s="36"/>
      <c r="F135" s="36"/>
    </row>
    <row r="136" spans="1:6" ht="15.75" x14ac:dyDescent="0.25">
      <c r="A136" s="1"/>
      <c r="B136" s="5"/>
      <c r="C136" s="64" t="s">
        <v>94</v>
      </c>
      <c r="D136" s="64" t="s">
        <v>95</v>
      </c>
      <c r="E136" s="64" t="s">
        <v>96</v>
      </c>
      <c r="F136" s="64" t="s">
        <v>97</v>
      </c>
    </row>
    <row r="137" spans="1:6" ht="15.75" x14ac:dyDescent="0.25">
      <c r="A137" s="1"/>
      <c r="B137" s="5"/>
      <c r="C137" s="32" t="s">
        <v>158</v>
      </c>
      <c r="D137" s="67">
        <v>6823.86</v>
      </c>
      <c r="E137" s="68">
        <v>1</v>
      </c>
      <c r="F137" s="68">
        <v>12</v>
      </c>
    </row>
    <row r="138" spans="1:6" ht="15.75" x14ac:dyDescent="0.25">
      <c r="A138" s="1"/>
      <c r="B138" s="5"/>
      <c r="C138" s="32"/>
      <c r="D138" s="67"/>
      <c r="E138" s="68"/>
      <c r="F138" s="68"/>
    </row>
    <row r="139" spans="1:6" ht="15.75" x14ac:dyDescent="0.25">
      <c r="A139" s="1"/>
      <c r="B139" s="5"/>
      <c r="C139" s="32"/>
      <c r="D139" s="32"/>
      <c r="E139" s="32" t="s">
        <v>166</v>
      </c>
      <c r="F139" s="65">
        <f>ROUND((D137/12),2)</f>
        <v>568.66</v>
      </c>
    </row>
    <row r="140" spans="1:6" ht="15.75" x14ac:dyDescent="0.25">
      <c r="A140" s="1"/>
      <c r="B140" s="5"/>
    </row>
    <row r="141" spans="1:6" ht="15.75" x14ac:dyDescent="0.25">
      <c r="A141" s="1"/>
      <c r="B141" s="5"/>
      <c r="C141" s="27" t="s">
        <v>94</v>
      </c>
      <c r="D141" s="27" t="s">
        <v>95</v>
      </c>
      <c r="E141" s="27" t="s">
        <v>99</v>
      </c>
      <c r="F141" s="27" t="s">
        <v>98</v>
      </c>
    </row>
    <row r="142" spans="1:6" ht="15.75" x14ac:dyDescent="0.25">
      <c r="A142" s="1"/>
      <c r="B142" s="5"/>
      <c r="C142" s="32" t="s">
        <v>141</v>
      </c>
      <c r="D142" s="67">
        <f>D213</f>
        <v>7.17</v>
      </c>
      <c r="E142" s="69">
        <f>D216</f>
        <v>399.08</v>
      </c>
      <c r="F142" s="34">
        <f>ROUND((D142*E142),2)</f>
        <v>2861.4</v>
      </c>
    </row>
    <row r="143" spans="1:6" ht="15.75" x14ac:dyDescent="0.25">
      <c r="A143" s="1"/>
      <c r="B143" s="5"/>
      <c r="C143" s="5"/>
      <c r="D143" s="5"/>
      <c r="E143" s="5"/>
      <c r="F143" s="5"/>
    </row>
    <row r="144" spans="1:6" ht="15.75" x14ac:dyDescent="0.25">
      <c r="A144" s="1"/>
      <c r="B144" s="5"/>
      <c r="C144" s="36" t="s">
        <v>100</v>
      </c>
      <c r="D144" s="47"/>
      <c r="E144" s="47"/>
      <c r="F144" s="47"/>
    </row>
    <row r="145" spans="1:6" ht="15.75" x14ac:dyDescent="0.25">
      <c r="A145" s="1"/>
      <c r="B145" s="5"/>
      <c r="C145" s="64" t="s">
        <v>101</v>
      </c>
      <c r="D145" s="64" t="s">
        <v>102</v>
      </c>
      <c r="E145" s="64" t="s">
        <v>77</v>
      </c>
      <c r="F145" s="64" t="s">
        <v>103</v>
      </c>
    </row>
    <row r="146" spans="1:6" ht="15.75" x14ac:dyDescent="0.25">
      <c r="A146" s="1"/>
      <c r="B146" s="5"/>
      <c r="C146" s="32" t="s">
        <v>104</v>
      </c>
      <c r="D146" s="65">
        <f>ROUND(((769.9+759+788.49)/3),2)</f>
        <v>772.46</v>
      </c>
      <c r="E146" s="32">
        <v>4</v>
      </c>
      <c r="F146" s="32">
        <v>12</v>
      </c>
    </row>
    <row r="147" spans="1:6" ht="15.75" x14ac:dyDescent="0.25">
      <c r="A147" s="1"/>
      <c r="B147" s="5"/>
      <c r="C147" s="32"/>
      <c r="D147" s="32"/>
      <c r="E147" s="32"/>
      <c r="F147" s="69">
        <f>ROUND(((D146*E146)/12),2)</f>
        <v>257.49</v>
      </c>
    </row>
    <row r="148" spans="1:6" ht="15.75" x14ac:dyDescent="0.25">
      <c r="A148" s="1"/>
      <c r="B148" s="5"/>
      <c r="C148" s="5"/>
      <c r="D148" s="5"/>
      <c r="E148" s="5"/>
      <c r="F148" s="5"/>
    </row>
    <row r="149" spans="1:6" ht="15.75" x14ac:dyDescent="0.25">
      <c r="A149" s="1"/>
      <c r="B149" s="5"/>
      <c r="C149" s="158" t="s">
        <v>162</v>
      </c>
      <c r="D149" s="158"/>
      <c r="E149" s="158"/>
      <c r="F149" s="158"/>
    </row>
    <row r="150" spans="1:6" ht="15.75" x14ac:dyDescent="0.25">
      <c r="A150" s="1"/>
      <c r="B150" s="5"/>
      <c r="C150" s="32" t="s">
        <v>80</v>
      </c>
      <c r="D150" s="32"/>
      <c r="E150" s="32"/>
      <c r="F150" s="134">
        <f>F117</f>
        <v>1914.44</v>
      </c>
    </row>
    <row r="151" spans="1:6" ht="15.75" x14ac:dyDescent="0.25">
      <c r="A151" s="1"/>
      <c r="B151" s="5"/>
      <c r="C151" s="32" t="s">
        <v>83</v>
      </c>
      <c r="D151" s="32"/>
      <c r="E151" s="32"/>
      <c r="F151" s="134">
        <f>F124</f>
        <v>2871.67</v>
      </c>
    </row>
    <row r="152" spans="1:6" ht="15.75" x14ac:dyDescent="0.25">
      <c r="A152" s="1"/>
      <c r="B152" s="5"/>
      <c r="C152" s="32" t="s">
        <v>89</v>
      </c>
      <c r="D152" s="32"/>
      <c r="E152" s="32"/>
      <c r="F152" s="133">
        <f>F133</f>
        <v>2525.06</v>
      </c>
    </row>
    <row r="153" spans="1:6" ht="15.75" x14ac:dyDescent="0.25">
      <c r="A153" s="1"/>
      <c r="B153" s="5"/>
      <c r="C153" s="32" t="s">
        <v>159</v>
      </c>
      <c r="D153" s="32"/>
      <c r="E153" s="32"/>
      <c r="F153" s="134">
        <f>ROUND((F139+F142),2)</f>
        <v>3430.06</v>
      </c>
    </row>
    <row r="154" spans="1:6" ht="15.75" x14ac:dyDescent="0.25">
      <c r="A154" s="1"/>
      <c r="B154" s="5"/>
      <c r="C154" s="32" t="s">
        <v>100</v>
      </c>
      <c r="D154" s="32"/>
      <c r="E154" s="32"/>
      <c r="F154" s="133">
        <f>F147</f>
        <v>257.49</v>
      </c>
    </row>
    <row r="155" spans="1:6" ht="15.75" x14ac:dyDescent="0.25">
      <c r="A155" s="1"/>
      <c r="B155" s="5"/>
      <c r="C155" s="32" t="s">
        <v>31</v>
      </c>
      <c r="D155" s="32"/>
      <c r="E155" s="32"/>
      <c r="F155" s="134">
        <f>ROUND(SUM(F150:F154),2)</f>
        <v>10998.72</v>
      </c>
    </row>
    <row r="156" spans="1:6" ht="15.75" x14ac:dyDescent="0.25">
      <c r="A156" s="1"/>
      <c r="B156" s="5"/>
      <c r="C156" s="5"/>
      <c r="D156" s="5"/>
      <c r="E156" s="5"/>
      <c r="F156" s="5"/>
    </row>
    <row r="157" spans="1:6" ht="15.75" x14ac:dyDescent="0.25">
      <c r="A157" s="1"/>
      <c r="B157" s="4"/>
      <c r="C157" s="142"/>
      <c r="D157" s="143" t="s">
        <v>105</v>
      </c>
      <c r="E157" s="143"/>
      <c r="F157" s="143"/>
    </row>
    <row r="158" spans="1:6" ht="15.75" x14ac:dyDescent="0.25">
      <c r="A158" s="1"/>
      <c r="B158" s="5"/>
      <c r="C158" s="20"/>
      <c r="D158" s="5"/>
      <c r="E158" s="70"/>
      <c r="F158" s="5"/>
    </row>
    <row r="159" spans="1:6" ht="15.75" x14ac:dyDescent="0.25">
      <c r="A159" s="1"/>
      <c r="B159" s="71"/>
      <c r="C159" s="72" t="s">
        <v>106</v>
      </c>
      <c r="D159" s="72"/>
      <c r="E159" s="72"/>
      <c r="F159" s="72"/>
    </row>
    <row r="160" spans="1:6" ht="15.75" x14ac:dyDescent="0.25">
      <c r="A160" s="1"/>
      <c r="B160" s="54"/>
      <c r="C160" s="54" t="s">
        <v>107</v>
      </c>
      <c r="D160" s="54"/>
      <c r="E160" s="54"/>
      <c r="F160" s="54"/>
    </row>
    <row r="161" spans="1:6" ht="15.75" x14ac:dyDescent="0.25">
      <c r="A161" s="1"/>
      <c r="B161" s="54" t="s">
        <v>9</v>
      </c>
      <c r="C161" s="54" t="s">
        <v>108</v>
      </c>
      <c r="D161" s="49"/>
      <c r="E161" s="49" t="s">
        <v>8</v>
      </c>
      <c r="F161" s="129">
        <f>D20</f>
        <v>2978.8173999999999</v>
      </c>
    </row>
    <row r="162" spans="1:6" ht="15.75" x14ac:dyDescent="0.25">
      <c r="A162" s="1"/>
      <c r="B162" s="54"/>
      <c r="C162" s="54"/>
      <c r="D162" s="49"/>
      <c r="E162" s="49"/>
      <c r="F162" s="49"/>
    </row>
    <row r="163" spans="1:6" ht="15.75" x14ac:dyDescent="0.25">
      <c r="A163" s="1"/>
      <c r="B163" s="54" t="s">
        <v>11</v>
      </c>
      <c r="C163" s="54" t="s">
        <v>109</v>
      </c>
      <c r="D163" s="49"/>
      <c r="E163" s="49" t="s">
        <v>8</v>
      </c>
      <c r="F163" s="128">
        <f>D58</f>
        <v>2285.52</v>
      </c>
    </row>
    <row r="164" spans="1:6" ht="15.75" x14ac:dyDescent="0.25">
      <c r="A164" s="1"/>
      <c r="B164" s="54"/>
      <c r="C164" s="54"/>
      <c r="D164" s="49"/>
      <c r="E164" s="49"/>
      <c r="F164" s="49"/>
    </row>
    <row r="165" spans="1:6" ht="15.75" x14ac:dyDescent="0.25">
      <c r="A165" s="1"/>
      <c r="B165" s="54" t="s">
        <v>13</v>
      </c>
      <c r="C165" s="54" t="s">
        <v>110</v>
      </c>
      <c r="D165" s="49"/>
      <c r="E165" s="49" t="s">
        <v>8</v>
      </c>
      <c r="F165" s="128">
        <f>E74</f>
        <v>222.52</v>
      </c>
    </row>
    <row r="166" spans="1:6" ht="15.75" x14ac:dyDescent="0.25">
      <c r="A166" s="1"/>
      <c r="B166" s="54"/>
      <c r="C166" s="54"/>
      <c r="D166" s="49"/>
      <c r="E166" s="49"/>
      <c r="F166" s="49"/>
    </row>
    <row r="167" spans="1:6" ht="15.75" x14ac:dyDescent="0.25">
      <c r="A167" s="1"/>
      <c r="B167" s="54" t="s">
        <v>14</v>
      </c>
      <c r="C167" s="54" t="s">
        <v>111</v>
      </c>
      <c r="D167" s="49"/>
      <c r="E167" s="49" t="s">
        <v>8</v>
      </c>
      <c r="F167" s="128">
        <f>D96</f>
        <v>472.74</v>
      </c>
    </row>
    <row r="168" spans="1:6" ht="15.75" x14ac:dyDescent="0.25">
      <c r="A168" s="1"/>
      <c r="B168" s="54"/>
      <c r="C168" s="54"/>
      <c r="D168" s="49"/>
      <c r="E168" s="49"/>
      <c r="F168" s="49"/>
    </row>
    <row r="169" spans="1:6" ht="15.75" x14ac:dyDescent="0.25">
      <c r="A169" s="1"/>
      <c r="B169" s="54" t="s">
        <v>16</v>
      </c>
      <c r="C169" s="73" t="s">
        <v>137</v>
      </c>
      <c r="D169" s="49"/>
      <c r="E169" s="49" t="s">
        <v>8</v>
      </c>
      <c r="F169" s="128">
        <f>F110</f>
        <v>148.49</v>
      </c>
    </row>
    <row r="170" spans="1:6" ht="15.75" x14ac:dyDescent="0.25">
      <c r="A170" s="1"/>
      <c r="B170" s="54"/>
      <c r="C170" s="49"/>
      <c r="D170" s="49"/>
      <c r="E170" s="49"/>
      <c r="F170" s="49"/>
    </row>
    <row r="171" spans="1:6" ht="15.75" x14ac:dyDescent="0.25">
      <c r="A171" s="1"/>
      <c r="B171" s="54"/>
      <c r="C171" s="44" t="s">
        <v>161</v>
      </c>
      <c r="D171" s="49"/>
      <c r="E171" s="49" t="s">
        <v>8</v>
      </c>
      <c r="F171" s="129">
        <f>ROUND(SUM(F161:F170),2)</f>
        <v>6108.09</v>
      </c>
    </row>
    <row r="172" spans="1:6" ht="15.75" x14ac:dyDescent="0.25">
      <c r="A172" s="1"/>
      <c r="B172" s="54"/>
      <c r="C172" s="44"/>
      <c r="D172" s="49"/>
      <c r="E172" s="49"/>
      <c r="F172" s="49"/>
    </row>
    <row r="173" spans="1:6" ht="15.75" x14ac:dyDescent="0.25">
      <c r="A173" s="1"/>
      <c r="B173" s="54" t="s">
        <v>17</v>
      </c>
      <c r="C173" s="54" t="s">
        <v>112</v>
      </c>
      <c r="D173" s="49"/>
      <c r="E173" s="49" t="s">
        <v>8</v>
      </c>
      <c r="F173" s="106">
        <f>F155</f>
        <v>10998.72</v>
      </c>
    </row>
    <row r="174" spans="1:6" ht="15.75" x14ac:dyDescent="0.25">
      <c r="A174" s="1"/>
      <c r="B174" s="5"/>
      <c r="C174" s="5"/>
      <c r="D174" s="5"/>
      <c r="E174" s="5"/>
      <c r="F174" s="5"/>
    </row>
    <row r="175" spans="1:6" ht="15.75" x14ac:dyDescent="0.25">
      <c r="A175" s="1"/>
      <c r="B175" s="33"/>
      <c r="C175" s="33"/>
      <c r="D175" s="18" t="s">
        <v>113</v>
      </c>
      <c r="E175" s="18"/>
      <c r="F175" s="18"/>
    </row>
    <row r="176" spans="1:6" ht="15.75" x14ac:dyDescent="0.25">
      <c r="A176" s="1"/>
      <c r="B176" s="5"/>
      <c r="C176" s="5"/>
      <c r="D176" s="74"/>
      <c r="E176" s="74"/>
      <c r="F176" s="74"/>
    </row>
    <row r="177" spans="1:6" ht="33.75" customHeight="1" x14ac:dyDescent="0.25">
      <c r="A177" s="1"/>
      <c r="B177" s="5"/>
      <c r="C177" s="27" t="s">
        <v>114</v>
      </c>
      <c r="D177" s="27" t="s">
        <v>115</v>
      </c>
      <c r="E177" s="131" t="s">
        <v>116</v>
      </c>
      <c r="F177" s="27" t="s">
        <v>117</v>
      </c>
    </row>
    <row r="178" spans="1:6" ht="15.75" x14ac:dyDescent="0.25">
      <c r="A178" s="1"/>
      <c r="B178" s="5"/>
      <c r="C178" s="27" t="s">
        <v>160</v>
      </c>
      <c r="D178" s="32">
        <v>1</v>
      </c>
      <c r="E178" s="75">
        <v>0.72399999999999998</v>
      </c>
      <c r="F178" s="42">
        <f>ROUND((F171*E178),2)</f>
        <v>4422.26</v>
      </c>
    </row>
    <row r="179" spans="1:6" ht="15.75" x14ac:dyDescent="0.25">
      <c r="A179" s="1"/>
      <c r="B179" s="5"/>
      <c r="C179" s="27" t="s">
        <v>119</v>
      </c>
      <c r="D179" s="32">
        <v>1</v>
      </c>
      <c r="E179" s="75">
        <v>1</v>
      </c>
      <c r="F179" s="42">
        <f>ROUND((F173*E179),2)</f>
        <v>10998.72</v>
      </c>
    </row>
    <row r="180" spans="1:6" ht="15.75" x14ac:dyDescent="0.25">
      <c r="A180" s="1"/>
      <c r="B180" s="5"/>
      <c r="C180" s="156" t="s">
        <v>120</v>
      </c>
      <c r="D180" s="157"/>
      <c r="E180" s="42"/>
      <c r="F180" s="42">
        <f>ROUND(SUM(F178:F179),2)</f>
        <v>15420.98</v>
      </c>
    </row>
    <row r="181" spans="1:6" ht="15.75" x14ac:dyDescent="0.25">
      <c r="A181" s="1"/>
      <c r="B181" s="5"/>
    </row>
    <row r="182" spans="1:6" ht="15.75" x14ac:dyDescent="0.25">
      <c r="A182" s="1"/>
      <c r="B182" s="5"/>
    </row>
    <row r="183" spans="1:6" ht="15.75" x14ac:dyDescent="0.25">
      <c r="A183" s="1"/>
      <c r="B183" s="5"/>
    </row>
    <row r="184" spans="1:6" ht="15.75" x14ac:dyDescent="0.25">
      <c r="A184" s="1"/>
      <c r="B184" s="5"/>
      <c r="C184" s="76" t="s">
        <v>121</v>
      </c>
    </row>
    <row r="185" spans="1:6" ht="15.75" x14ac:dyDescent="0.25">
      <c r="A185" s="1"/>
      <c r="B185" s="5"/>
      <c r="C185" s="77" t="s">
        <v>163</v>
      </c>
    </row>
    <row r="186" spans="1:6" ht="15.75" x14ac:dyDescent="0.25">
      <c r="A186" s="1"/>
      <c r="B186" s="5"/>
      <c r="C186" s="77" t="s">
        <v>164</v>
      </c>
    </row>
    <row r="187" spans="1:6" ht="15.75" x14ac:dyDescent="0.25">
      <c r="A187" s="1"/>
      <c r="B187" s="5"/>
      <c r="C187" s="77"/>
    </row>
    <row r="188" spans="1:6" ht="15.75" x14ac:dyDescent="0.25">
      <c r="A188" s="1"/>
      <c r="B188" s="5"/>
      <c r="C188" s="130">
        <f>21.72/30</f>
        <v>0.72399999999999998</v>
      </c>
    </row>
    <row r="189" spans="1:6" ht="15.75" x14ac:dyDescent="0.25">
      <c r="A189" s="1"/>
      <c r="B189" s="5"/>
    </row>
    <row r="190" spans="1:6" ht="15.75" x14ac:dyDescent="0.25">
      <c r="A190" s="1"/>
      <c r="B190" s="5"/>
    </row>
    <row r="191" spans="1:6" ht="15.75" x14ac:dyDescent="0.25">
      <c r="A191" s="1"/>
      <c r="B191" s="5"/>
    </row>
    <row r="192" spans="1:6" ht="15.75" x14ac:dyDescent="0.25">
      <c r="A192" s="1"/>
      <c r="B192" s="153" t="s">
        <v>122</v>
      </c>
      <c r="C192" s="154"/>
      <c r="D192" s="154"/>
      <c r="E192" s="154"/>
      <c r="F192" s="155"/>
    </row>
    <row r="193" spans="1:6" ht="15.75" x14ac:dyDescent="0.25">
      <c r="A193" s="1"/>
      <c r="B193" s="78"/>
      <c r="C193" s="79" t="s">
        <v>123</v>
      </c>
      <c r="D193" s="79" t="s">
        <v>35</v>
      </c>
      <c r="E193" s="64"/>
      <c r="F193" s="79" t="s">
        <v>118</v>
      </c>
    </row>
    <row r="194" spans="1:6" ht="15.75" x14ac:dyDescent="0.25">
      <c r="A194" s="1"/>
      <c r="B194" s="47" t="s">
        <v>9</v>
      </c>
      <c r="C194" s="36" t="s">
        <v>176</v>
      </c>
      <c r="D194" s="48"/>
      <c r="E194" s="47"/>
      <c r="F194" s="80">
        <f>F180</f>
        <v>15420.98</v>
      </c>
    </row>
    <row r="195" spans="1:6" ht="15.75" x14ac:dyDescent="0.25">
      <c r="A195" s="1"/>
      <c r="B195" s="32"/>
      <c r="C195" s="27"/>
      <c r="D195" s="46"/>
      <c r="E195" s="32"/>
      <c r="F195" s="42"/>
    </row>
    <row r="196" spans="1:6" ht="15.75" x14ac:dyDescent="0.25">
      <c r="A196" s="1"/>
      <c r="B196" s="47" t="s">
        <v>11</v>
      </c>
      <c r="C196" s="36" t="s">
        <v>124</v>
      </c>
      <c r="D196" s="81">
        <v>9.5000000000000001E-2</v>
      </c>
      <c r="E196" s="47"/>
      <c r="F196" s="80">
        <f>ROUND((F194*D196),2)</f>
        <v>1464.99</v>
      </c>
    </row>
    <row r="197" spans="1:6" ht="15.75" x14ac:dyDescent="0.25">
      <c r="A197" s="1"/>
      <c r="B197" s="32"/>
      <c r="C197" s="148" t="s">
        <v>188</v>
      </c>
      <c r="D197" s="149"/>
      <c r="E197" s="32"/>
      <c r="F197" s="42"/>
    </row>
    <row r="198" spans="1:6" ht="15.75" x14ac:dyDescent="0.25">
      <c r="A198" s="1"/>
      <c r="B198" s="47" t="s">
        <v>13</v>
      </c>
      <c r="C198" s="36" t="s">
        <v>125</v>
      </c>
      <c r="D198" s="82"/>
      <c r="E198" s="47"/>
      <c r="F198" s="80"/>
    </row>
    <row r="199" spans="1:6" ht="15.75" x14ac:dyDescent="0.25">
      <c r="A199" s="1"/>
      <c r="B199" s="83"/>
      <c r="C199" s="84" t="s">
        <v>126</v>
      </c>
      <c r="D199" s="85">
        <v>6.4999999999999997E-3</v>
      </c>
      <c r="E199" s="83"/>
      <c r="F199" s="86">
        <f>ROUND((F194*D199),2)</f>
        <v>100.24</v>
      </c>
    </row>
    <row r="200" spans="1:6" ht="15.75" x14ac:dyDescent="0.25">
      <c r="A200" s="1"/>
      <c r="B200" s="83"/>
      <c r="C200" s="84" t="s">
        <v>127</v>
      </c>
      <c r="D200" s="85">
        <v>0.03</v>
      </c>
      <c r="E200" s="83"/>
      <c r="F200" s="86">
        <f>ROUND((F194*D200),2)</f>
        <v>462.63</v>
      </c>
    </row>
    <row r="201" spans="1:6" ht="15.75" x14ac:dyDescent="0.25">
      <c r="A201" s="1"/>
      <c r="B201" s="83"/>
      <c r="C201" s="84" t="s">
        <v>128</v>
      </c>
      <c r="D201" s="85">
        <v>0.03</v>
      </c>
      <c r="E201" s="83"/>
      <c r="F201" s="86">
        <f>ROUND((F194*D201),2)</f>
        <v>462.63</v>
      </c>
    </row>
    <row r="202" spans="1:6" ht="15.75" x14ac:dyDescent="0.25">
      <c r="A202" s="1"/>
      <c r="B202" s="32"/>
      <c r="C202" s="27"/>
      <c r="D202" s="87"/>
      <c r="E202" s="88" t="s">
        <v>129</v>
      </c>
      <c r="F202" s="89">
        <f>ROUND(SUM(F194:F201),2)</f>
        <v>17911.47</v>
      </c>
    </row>
    <row r="203" spans="1:6" ht="15.75" x14ac:dyDescent="0.25">
      <c r="A203" s="1"/>
      <c r="B203" s="32"/>
      <c r="C203" s="27"/>
      <c r="D203" s="90"/>
      <c r="E203" s="91"/>
      <c r="F203" s="92"/>
    </row>
    <row r="204" spans="1:6" ht="15.75" x14ac:dyDescent="0.25">
      <c r="A204" s="1"/>
      <c r="B204" s="47" t="s">
        <v>14</v>
      </c>
      <c r="C204" s="36" t="s">
        <v>130</v>
      </c>
      <c r="D204" s="81">
        <v>6.7900000000000002E-2</v>
      </c>
      <c r="E204" s="47"/>
      <c r="F204" s="80">
        <f>ROUND((F202*D204),2)</f>
        <v>1216.19</v>
      </c>
    </row>
    <row r="205" spans="1:6" ht="15.75" x14ac:dyDescent="0.25">
      <c r="A205" s="1"/>
      <c r="B205" s="32"/>
      <c r="C205" s="27"/>
      <c r="D205" s="46"/>
      <c r="E205" s="88" t="s">
        <v>131</v>
      </c>
      <c r="F205" s="89">
        <f>ROUND((SUM(F202:F204)),2)</f>
        <v>19127.66</v>
      </c>
    </row>
    <row r="206" spans="1:6" ht="15.75" x14ac:dyDescent="0.25">
      <c r="A206" s="1"/>
      <c r="B206" s="4"/>
      <c r="C206" s="4"/>
      <c r="D206" s="4"/>
      <c r="E206" s="4"/>
      <c r="F206" s="4"/>
    </row>
    <row r="207" spans="1:6" ht="15.75" x14ac:dyDescent="0.25">
      <c r="C207" s="4"/>
      <c r="D207" s="4"/>
      <c r="E207" s="4"/>
      <c r="F207" s="4"/>
    </row>
    <row r="208" spans="1:6" ht="18.75" x14ac:dyDescent="0.3">
      <c r="C208" s="99" t="s">
        <v>171</v>
      </c>
      <c r="D208" s="99"/>
      <c r="E208" s="99" t="s">
        <v>132</v>
      </c>
      <c r="F208" s="112">
        <f>ROUND((F205*6),2)</f>
        <v>114765.96</v>
      </c>
    </row>
    <row r="209" spans="1:6" ht="15.75" x14ac:dyDescent="0.25">
      <c r="C209" s="4"/>
      <c r="D209" s="4"/>
      <c r="E209" s="4"/>
      <c r="F209" s="4"/>
    </row>
    <row r="210" spans="1:6" ht="18.75" x14ac:dyDescent="0.3">
      <c r="C210" s="99" t="s">
        <v>172</v>
      </c>
      <c r="D210" s="99"/>
      <c r="E210" s="99" t="s">
        <v>132</v>
      </c>
      <c r="F210" s="112">
        <f>ROUND((F208/6),2)</f>
        <v>19127.66</v>
      </c>
    </row>
    <row r="211" spans="1:6" ht="15.75" x14ac:dyDescent="0.25">
      <c r="C211" s="6"/>
      <c r="D211" s="6"/>
      <c r="E211" s="4"/>
      <c r="F211" s="4"/>
    </row>
    <row r="212" spans="1:6" ht="15.75" x14ac:dyDescent="0.25">
      <c r="C212" s="93" t="s">
        <v>133</v>
      </c>
      <c r="D212" s="93" t="s">
        <v>117</v>
      </c>
      <c r="E212" s="4"/>
      <c r="F212" s="4"/>
    </row>
    <row r="213" spans="1:6" ht="15.75" x14ac:dyDescent="0.25">
      <c r="C213" s="94" t="s">
        <v>142</v>
      </c>
      <c r="D213" s="95">
        <f>ROUND(((7.19+7.14+7.19)/3),2)</f>
        <v>7.17</v>
      </c>
      <c r="E213" s="4"/>
      <c r="F213" s="4"/>
    </row>
    <row r="214" spans="1:6" ht="15.75" x14ac:dyDescent="0.25">
      <c r="C214" s="94" t="s">
        <v>134</v>
      </c>
      <c r="D214" s="96">
        <v>4.3600000000000003</v>
      </c>
      <c r="E214" s="4"/>
      <c r="F214" s="4"/>
    </row>
    <row r="215" spans="1:6" ht="15.75" x14ac:dyDescent="0.25">
      <c r="C215" s="94" t="s">
        <v>157</v>
      </c>
      <c r="D215" s="132">
        <f>30*(44+14)</f>
        <v>1740</v>
      </c>
      <c r="E215" s="4"/>
      <c r="F215" s="4"/>
    </row>
    <row r="216" spans="1:6" ht="15.75" x14ac:dyDescent="0.25">
      <c r="C216" s="19" t="s">
        <v>135</v>
      </c>
      <c r="D216" s="144">
        <f>ROUND(SUM(D215/D214),2)</f>
        <v>399.08</v>
      </c>
      <c r="E216" s="4"/>
      <c r="F216" s="4"/>
    </row>
    <row r="217" spans="1:6" ht="15.75" x14ac:dyDescent="0.25">
      <c r="C217" s="6"/>
      <c r="D217" s="6"/>
      <c r="E217" s="4"/>
      <c r="F217" s="4"/>
    </row>
    <row r="218" spans="1:6" ht="15.75" x14ac:dyDescent="0.25">
      <c r="C218" s="6"/>
      <c r="D218" s="6"/>
    </row>
    <row r="219" spans="1:6" ht="18.75" x14ac:dyDescent="0.3">
      <c r="A219" s="1"/>
      <c r="B219" s="4"/>
      <c r="C219" s="98"/>
      <c r="D219" s="98"/>
    </row>
    <row r="220" spans="1:6" ht="15.75" x14ac:dyDescent="0.25">
      <c r="B220" s="4"/>
      <c r="C220" s="4"/>
      <c r="D220" s="4"/>
    </row>
    <row r="221" spans="1:6" ht="15.75" x14ac:dyDescent="0.25">
      <c r="B221" s="4"/>
    </row>
    <row r="222" spans="1:6" ht="15.75" x14ac:dyDescent="0.25">
      <c r="B222" s="4"/>
      <c r="C222" s="6" t="s">
        <v>186</v>
      </c>
      <c r="D222" s="4"/>
      <c r="E222" s="4"/>
      <c r="F222" s="4"/>
    </row>
    <row r="223" spans="1:6" ht="15.75" x14ac:dyDescent="0.25">
      <c r="A223" s="1"/>
      <c r="B223" s="4"/>
      <c r="C223" s="6"/>
      <c r="D223" s="4"/>
      <c r="E223" s="4"/>
      <c r="F223" s="4"/>
    </row>
    <row r="224" spans="1:6" ht="15.75" x14ac:dyDescent="0.25">
      <c r="A224" s="1"/>
      <c r="B224" s="4"/>
      <c r="C224" s="6"/>
      <c r="D224" s="4"/>
      <c r="E224" s="6"/>
      <c r="F224" s="6"/>
    </row>
    <row r="225" spans="1:6" ht="15.75" x14ac:dyDescent="0.25">
      <c r="A225" s="1"/>
      <c r="B225" s="4"/>
      <c r="C225" s="100" t="s">
        <v>139</v>
      </c>
      <c r="D225" s="4"/>
      <c r="E225" s="6" t="s">
        <v>140</v>
      </c>
      <c r="F225" s="6"/>
    </row>
    <row r="226" spans="1:6" ht="15.75" x14ac:dyDescent="0.25">
      <c r="A226" s="1"/>
      <c r="B226" s="4"/>
      <c r="C226" s="100" t="s">
        <v>184</v>
      </c>
      <c r="D226" s="4"/>
      <c r="E226" s="145" t="s">
        <v>185</v>
      </c>
      <c r="F226" s="145"/>
    </row>
    <row r="227" spans="1:6" ht="15.75" x14ac:dyDescent="0.25">
      <c r="A227" s="1"/>
      <c r="B227" s="4"/>
      <c r="C227" s="100" t="s">
        <v>144</v>
      </c>
      <c r="D227" s="4"/>
      <c r="E227" s="145" t="s">
        <v>145</v>
      </c>
      <c r="F227" s="145"/>
    </row>
    <row r="228" spans="1:6" ht="15.75" x14ac:dyDescent="0.25">
      <c r="A228" s="1"/>
      <c r="B228" s="4"/>
      <c r="C228" s="4"/>
      <c r="D228" s="4"/>
      <c r="E228" s="4"/>
      <c r="F228" s="4"/>
    </row>
    <row r="229" spans="1:6" ht="15.75" x14ac:dyDescent="0.25">
      <c r="A229" s="1"/>
      <c r="B229" s="4"/>
    </row>
    <row r="230" spans="1:6" ht="15.75" x14ac:dyDescent="0.25">
      <c r="A230" s="1"/>
      <c r="B230" s="4"/>
    </row>
    <row r="231" spans="1:6" ht="15.75" x14ac:dyDescent="0.25">
      <c r="A231" s="1"/>
      <c r="B231" s="4"/>
    </row>
    <row r="232" spans="1:6" ht="15.75" x14ac:dyDescent="0.25">
      <c r="A232" s="1"/>
      <c r="B232" s="4"/>
      <c r="C232" s="114"/>
    </row>
    <row r="233" spans="1:6" ht="15.75" x14ac:dyDescent="0.25">
      <c r="A233" s="1"/>
      <c r="B233" s="4"/>
    </row>
    <row r="234" spans="1:6" ht="15.75" x14ac:dyDescent="0.25">
      <c r="A234" s="1"/>
      <c r="B234" s="4"/>
      <c r="C234" s="4"/>
      <c r="D234" s="4"/>
      <c r="E234" s="4"/>
      <c r="F234" s="4"/>
    </row>
    <row r="235" spans="1:6" ht="15.75" x14ac:dyDescent="0.25">
      <c r="A235" s="1"/>
      <c r="B235" s="4"/>
      <c r="C235" s="113"/>
      <c r="D235" s="4"/>
      <c r="E235" s="4"/>
      <c r="F235" s="4"/>
    </row>
    <row r="236" spans="1:6" ht="15.75" x14ac:dyDescent="0.25">
      <c r="B236" s="4"/>
      <c r="C236" s="113"/>
      <c r="D236" s="4"/>
      <c r="E236" s="4"/>
      <c r="F236" s="4"/>
    </row>
    <row r="237" spans="1:6" ht="15.75" x14ac:dyDescent="0.25">
      <c r="B237" s="4"/>
      <c r="C237" s="4"/>
      <c r="D237" s="4"/>
      <c r="E237" s="4"/>
      <c r="F237" s="4"/>
    </row>
    <row r="238" spans="1:6" ht="15.75" x14ac:dyDescent="0.25">
      <c r="B238" s="4"/>
      <c r="C238" s="4"/>
      <c r="D238" s="4"/>
      <c r="E238" s="4"/>
      <c r="F238" s="4"/>
    </row>
    <row r="239" spans="1:6" ht="15.75" x14ac:dyDescent="0.25">
      <c r="B239" s="4"/>
      <c r="C239" s="4"/>
      <c r="D239" s="4"/>
      <c r="E239" s="4"/>
      <c r="F239" s="4"/>
    </row>
  </sheetData>
  <mergeCells count="22">
    <mergeCell ref="B58:C58"/>
    <mergeCell ref="B46:C46"/>
    <mergeCell ref="B51:C51"/>
    <mergeCell ref="B1:F1"/>
    <mergeCell ref="C2:F2"/>
    <mergeCell ref="B20:C20"/>
    <mergeCell ref="B30:C30"/>
    <mergeCell ref="B25:D25"/>
    <mergeCell ref="E226:F226"/>
    <mergeCell ref="E227:F227"/>
    <mergeCell ref="B61:E61"/>
    <mergeCell ref="B76:E76"/>
    <mergeCell ref="C197:D197"/>
    <mergeCell ref="B74:D74"/>
    <mergeCell ref="B96:C96"/>
    <mergeCell ref="B192:F192"/>
    <mergeCell ref="C180:D180"/>
    <mergeCell ref="C149:F149"/>
    <mergeCell ref="C113:F113"/>
    <mergeCell ref="C99:F99"/>
    <mergeCell ref="C109:F109"/>
    <mergeCell ref="C110:E110"/>
  </mergeCells>
  <pageMargins left="0.23622047244094488" right="0.23622047244094488" top="0.74803149606299213" bottom="0.74803149606299213" header="0.31496062992125984" footer="0.31496062992125984"/>
  <pageSetup paperSize="9" scale="64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Plan2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2024-09-04T12:16:44Z</cp:lastPrinted>
  <dcterms:created xsi:type="dcterms:W3CDTF">2020-06-23T13:03:09Z</dcterms:created>
  <dcterms:modified xsi:type="dcterms:W3CDTF">2026-07-02T19:14:22Z</dcterms:modified>
</cp:coreProperties>
</file>